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sidy\Documents\GEOG494\brook-bauer-for-ybip\brook-bauer-for-ybip\YBIP_Bauer\CROSS-SECTIONS\NORTH - SOUTH\FINAL PROCESSED\"/>
    </mc:Choice>
  </mc:AlternateContent>
  <xr:revisionPtr revIDLastSave="0" documentId="13_ncr:1_{0C03AD74-E0E2-4402-A3C6-BCDE1CD42302}" xr6:coauthVersionLast="47" xr6:coauthVersionMax="47" xr10:uidLastSave="{00000000-0000-0000-0000-000000000000}"/>
  <bookViews>
    <workbookView xWindow="-103" yWindow="-103" windowWidth="22149" windowHeight="11829" firstSheet="6" xr2:uid="{671E06BC-A693-F644-9023-AAF91FF03811}"/>
  </bookViews>
  <sheets>
    <sheet name="Well Summary" sheetId="9" r:id="rId1"/>
    <sheet name="Strat Columns_V2" sheetId="13" r:id="rId2"/>
    <sheet name="Strat Columns_V1" sheetId="11" r:id="rId3"/>
    <sheet name="Geologic Units_V1" sheetId="4" r:id="rId4"/>
    <sheet name="Geologic Units_V2_interp" sheetId="15" r:id="rId5"/>
    <sheet name="NtoS vs WtoE" sheetId="16" r:id="rId6"/>
    <sheet name="Geologic Units_V2" sheetId="12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2" l="1"/>
  <c r="O6" i="12"/>
  <c r="W9" i="15"/>
  <c r="P36" i="13"/>
  <c r="K7" i="15"/>
  <c r="E22" i="16"/>
  <c r="E21" i="16"/>
  <c r="E20" i="16"/>
  <c r="D22" i="16"/>
  <c r="D21" i="16"/>
  <c r="D20" i="16"/>
  <c r="C22" i="16"/>
  <c r="C21" i="16"/>
  <c r="C20" i="16"/>
  <c r="B21" i="16"/>
  <c r="B22" i="16"/>
  <c r="B20" i="16"/>
  <c r="C9" i="16"/>
  <c r="E12" i="16"/>
  <c r="E11" i="16"/>
  <c r="E10" i="16"/>
  <c r="E9" i="16"/>
  <c r="D12" i="16"/>
  <c r="D11" i="16"/>
  <c r="D10" i="16"/>
  <c r="D9" i="16"/>
  <c r="C12" i="16"/>
  <c r="C11" i="16"/>
  <c r="C10" i="16"/>
  <c r="B12" i="16"/>
  <c r="B11" i="16"/>
  <c r="B10" i="16"/>
  <c r="B9" i="16"/>
  <c r="X31" i="15"/>
  <c r="X32" i="15"/>
  <c r="X33" i="15"/>
  <c r="X16" i="15"/>
  <c r="X17" i="15"/>
  <c r="X18" i="15"/>
  <c r="X21" i="15"/>
  <c r="X22" i="15"/>
  <c r="X23" i="15"/>
  <c r="X27" i="15"/>
  <c r="X28" i="15"/>
  <c r="X26" i="15"/>
  <c r="X25" i="15"/>
  <c r="X15" i="15"/>
  <c r="X30" i="15"/>
  <c r="X20" i="15"/>
  <c r="AC8" i="15"/>
  <c r="AC7" i="15"/>
  <c r="AB10" i="15"/>
  <c r="AC10" i="15"/>
  <c r="AD10" i="15"/>
  <c r="AA7" i="15"/>
  <c r="AA8" i="15"/>
  <c r="AA9" i="15"/>
  <c r="AA10" i="15"/>
  <c r="AB7" i="15"/>
  <c r="AD7" i="15"/>
  <c r="Y10" i="15"/>
  <c r="X10" i="15"/>
  <c r="W10" i="15"/>
  <c r="Z10" i="15"/>
  <c r="Z8" i="15"/>
  <c r="AD8" i="15" s="1"/>
  <c r="Z7" i="15"/>
  <c r="Y9" i="15"/>
  <c r="AC9" i="15" s="1"/>
  <c r="Y8" i="15"/>
  <c r="Y7" i="15"/>
  <c r="X9" i="15"/>
  <c r="X8" i="15"/>
  <c r="X7" i="15"/>
  <c r="W8" i="15"/>
  <c r="W7" i="15"/>
  <c r="F5" i="15"/>
  <c r="AD9" i="15"/>
  <c r="AB9" i="15"/>
  <c r="AB8" i="15"/>
  <c r="K64" i="15"/>
  <c r="F64" i="15"/>
  <c r="A64" i="15"/>
  <c r="P63" i="15"/>
  <c r="K63" i="15"/>
  <c r="F63" i="15"/>
  <c r="A63" i="15"/>
  <c r="P62" i="15"/>
  <c r="K62" i="15"/>
  <c r="F62" i="15"/>
  <c r="A62" i="15"/>
  <c r="P61" i="15"/>
  <c r="K61" i="15"/>
  <c r="F61" i="15"/>
  <c r="A61" i="15"/>
  <c r="P60" i="15"/>
  <c r="K60" i="15"/>
  <c r="F60" i="15"/>
  <c r="A60" i="15"/>
  <c r="K44" i="15"/>
  <c r="K43" i="15"/>
  <c r="K42" i="15"/>
  <c r="F42" i="15"/>
  <c r="A42" i="15"/>
  <c r="K41" i="15"/>
  <c r="F41" i="15"/>
  <c r="A41" i="15"/>
  <c r="K40" i="15"/>
  <c r="F40" i="15"/>
  <c r="A40" i="15"/>
  <c r="A29" i="15"/>
  <c r="J28" i="15"/>
  <c r="A28" i="15"/>
  <c r="J27" i="15"/>
  <c r="F27" i="15"/>
  <c r="A27" i="15"/>
  <c r="J26" i="15"/>
  <c r="F26" i="15"/>
  <c r="A26" i="15"/>
  <c r="J25" i="15"/>
  <c r="F25" i="15"/>
  <c r="A25" i="15"/>
  <c r="J24" i="15"/>
  <c r="F24" i="15"/>
  <c r="A24" i="15"/>
  <c r="A10" i="15"/>
  <c r="A9" i="15"/>
  <c r="A8" i="15"/>
  <c r="A7" i="15"/>
  <c r="O6" i="15"/>
  <c r="K6" i="15"/>
  <c r="F6" i="15"/>
  <c r="A6" i="15"/>
  <c r="O5" i="15"/>
  <c r="K5" i="15"/>
  <c r="A5" i="15"/>
  <c r="O4" i="15"/>
  <c r="K4" i="15"/>
  <c r="F4" i="15"/>
  <c r="A4" i="15"/>
  <c r="J38" i="13" l="1"/>
  <c r="D35" i="13"/>
  <c r="D34" i="13"/>
  <c r="B38" i="13"/>
  <c r="B39" i="13"/>
  <c r="B40" i="13"/>
  <c r="AB37" i="13"/>
  <c r="AB35" i="13"/>
  <c r="Z37" i="13"/>
  <c r="Z35" i="13"/>
  <c r="X36" i="13"/>
  <c r="V37" i="13"/>
  <c r="V36" i="13"/>
  <c r="V35" i="13"/>
  <c r="T36" i="13"/>
  <c r="R37" i="13"/>
  <c r="N35" i="13"/>
  <c r="J25" i="12"/>
  <c r="J35" i="13"/>
  <c r="F37" i="13"/>
  <c r="B41" i="13"/>
  <c r="B36" i="13"/>
  <c r="D103" i="13"/>
  <c r="A102" i="13"/>
  <c r="G3" i="13"/>
  <c r="E3" i="13"/>
  <c r="E6" i="13"/>
  <c r="H34" i="13"/>
  <c r="AA35" i="13"/>
  <c r="AA36" i="13"/>
  <c r="AA37" i="13"/>
  <c r="AA38" i="13"/>
  <c r="AB36" i="13"/>
  <c r="AB38" i="13"/>
  <c r="Y35" i="13"/>
  <c r="Y36" i="13"/>
  <c r="Y37" i="13"/>
  <c r="Y38" i="13"/>
  <c r="Y39" i="13"/>
  <c r="Z36" i="13"/>
  <c r="Z38" i="13"/>
  <c r="Z39" i="13"/>
  <c r="W35" i="13"/>
  <c r="W36" i="13"/>
  <c r="W37" i="13"/>
  <c r="W38" i="13"/>
  <c r="W39" i="13"/>
  <c r="X39" i="13"/>
  <c r="X37" i="13"/>
  <c r="X38" i="13"/>
  <c r="X35" i="13"/>
  <c r="U35" i="13"/>
  <c r="U36" i="13"/>
  <c r="U37" i="13"/>
  <c r="U38" i="13"/>
  <c r="U39" i="13"/>
  <c r="V39" i="13"/>
  <c r="V38" i="13"/>
  <c r="S35" i="13"/>
  <c r="S36" i="13"/>
  <c r="S37" i="13"/>
  <c r="S38" i="13"/>
  <c r="S39" i="13"/>
  <c r="T39" i="13"/>
  <c r="T37" i="13"/>
  <c r="T38" i="13"/>
  <c r="T35" i="13"/>
  <c r="Q35" i="13"/>
  <c r="Q36" i="13"/>
  <c r="Q37" i="13"/>
  <c r="R36" i="13"/>
  <c r="R35" i="13"/>
  <c r="O35" i="13"/>
  <c r="O36" i="13"/>
  <c r="O37" i="13"/>
  <c r="P37" i="13"/>
  <c r="P35" i="13"/>
  <c r="M35" i="13"/>
  <c r="M36" i="13"/>
  <c r="M37" i="13"/>
  <c r="M38" i="13"/>
  <c r="M39" i="13"/>
  <c r="N39" i="13"/>
  <c r="N36" i="13"/>
  <c r="N37" i="13"/>
  <c r="N38" i="13"/>
  <c r="K35" i="13"/>
  <c r="K36" i="13"/>
  <c r="K37" i="13"/>
  <c r="K38" i="13"/>
  <c r="L36" i="13"/>
  <c r="L37" i="13"/>
  <c r="L38" i="13"/>
  <c r="L35" i="13"/>
  <c r="J40" i="13"/>
  <c r="I35" i="13"/>
  <c r="I36" i="13"/>
  <c r="I37" i="13"/>
  <c r="I38" i="13"/>
  <c r="I39" i="13"/>
  <c r="I40" i="13"/>
  <c r="J36" i="13"/>
  <c r="J37" i="13"/>
  <c r="J39" i="13"/>
  <c r="G35" i="13"/>
  <c r="G36" i="13"/>
  <c r="G37" i="13"/>
  <c r="H37" i="13"/>
  <c r="H36" i="13"/>
  <c r="H35" i="13"/>
  <c r="F38" i="13"/>
  <c r="F36" i="13"/>
  <c r="F35" i="13"/>
  <c r="D36" i="13"/>
  <c r="D37" i="13"/>
  <c r="B37" i="13"/>
  <c r="B35" i="13"/>
  <c r="B34" i="13"/>
  <c r="M34" i="13"/>
  <c r="C35" i="13"/>
  <c r="C34" i="13"/>
  <c r="G4" i="13"/>
  <c r="G5" i="13"/>
  <c r="E37" i="13" s="1"/>
  <c r="G6" i="13"/>
  <c r="G34" i="13" s="1"/>
  <c r="G7" i="13"/>
  <c r="I34" i="13" s="1"/>
  <c r="G8" i="13"/>
  <c r="K34" i="13" s="1"/>
  <c r="G9" i="13"/>
  <c r="G10" i="13"/>
  <c r="O34" i="13" s="1"/>
  <c r="G11" i="13"/>
  <c r="Q34" i="13" s="1"/>
  <c r="G12" i="13"/>
  <c r="S34" i="13" s="1"/>
  <c r="G13" i="13"/>
  <c r="U34" i="13" s="1"/>
  <c r="G14" i="13"/>
  <c r="W34" i="13" s="1"/>
  <c r="G15" i="13"/>
  <c r="Y34" i="13" s="1"/>
  <c r="G16" i="13"/>
  <c r="AA34" i="13" s="1"/>
  <c r="E16" i="13"/>
  <c r="AB34" i="13" s="1"/>
  <c r="E15" i="13"/>
  <c r="Z34" i="13" s="1"/>
  <c r="E14" i="13"/>
  <c r="X34" i="13" s="1"/>
  <c r="E13" i="13"/>
  <c r="V34" i="13" s="1"/>
  <c r="E12" i="13"/>
  <c r="T34" i="13" s="1"/>
  <c r="E11" i="13"/>
  <c r="R34" i="13" s="1"/>
  <c r="E10" i="13"/>
  <c r="P34" i="13" s="1"/>
  <c r="G91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87" i="13"/>
  <c r="G88" i="13"/>
  <c r="G89" i="13"/>
  <c r="G90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87" i="13"/>
  <c r="D88" i="13"/>
  <c r="D89" i="13"/>
  <c r="D90" i="13"/>
  <c r="D92" i="13"/>
  <c r="D93" i="13"/>
  <c r="D94" i="13"/>
  <c r="D95" i="13"/>
  <c r="D96" i="13"/>
  <c r="D97" i="13"/>
  <c r="D98" i="13"/>
  <c r="D99" i="13"/>
  <c r="D100" i="13"/>
  <c r="D101" i="13"/>
  <c r="D102" i="13"/>
  <c r="D87" i="13"/>
  <c r="C108" i="13"/>
  <c r="C104" i="13"/>
  <c r="C105" i="13"/>
  <c r="C106" i="13"/>
  <c r="C10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87" i="13"/>
  <c r="B88" i="13"/>
  <c r="B89" i="13"/>
  <c r="B90" i="13"/>
  <c r="B91" i="13"/>
  <c r="B92" i="13"/>
  <c r="B93" i="13"/>
  <c r="B94" i="13"/>
  <c r="B87" i="13"/>
  <c r="A100" i="13"/>
  <c r="A101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87" i="13"/>
  <c r="E9" i="13"/>
  <c r="N34" i="13" s="1"/>
  <c r="E8" i="13"/>
  <c r="L34" i="13" s="1"/>
  <c r="E7" i="13"/>
  <c r="J34" i="13" s="1"/>
  <c r="E4" i="13"/>
  <c r="E5" i="13"/>
  <c r="F34" i="13" s="1"/>
  <c r="A42" i="12"/>
  <c r="A41" i="12"/>
  <c r="A40" i="12"/>
  <c r="F42" i="12"/>
  <c r="F41" i="12"/>
  <c r="F40" i="12"/>
  <c r="K40" i="12"/>
  <c r="K41" i="12"/>
  <c r="K42" i="12"/>
  <c r="K44" i="12"/>
  <c r="K43" i="12"/>
  <c r="J28" i="12"/>
  <c r="J27" i="12"/>
  <c r="J26" i="12"/>
  <c r="A29" i="12"/>
  <c r="A28" i="12"/>
  <c r="A10" i="12"/>
  <c r="A9" i="12"/>
  <c r="E35" i="13" l="1"/>
  <c r="E34" i="13"/>
  <c r="E36" i="13"/>
  <c r="C37" i="13"/>
  <c r="C36" i="13"/>
  <c r="E38" i="13"/>
  <c r="A8" i="12" l="1"/>
  <c r="A7" i="12"/>
  <c r="A6" i="12"/>
  <c r="A5" i="12"/>
  <c r="A4" i="12"/>
  <c r="F6" i="12"/>
  <c r="F5" i="12"/>
  <c r="F4" i="12"/>
  <c r="K7" i="12"/>
  <c r="K6" i="12"/>
  <c r="K5" i="12"/>
  <c r="K4" i="12"/>
  <c r="O5" i="12"/>
  <c r="O4" i="12"/>
  <c r="A27" i="12"/>
  <c r="A26" i="12"/>
  <c r="A25" i="12"/>
  <c r="A24" i="12"/>
  <c r="F26" i="12"/>
  <c r="F25" i="12"/>
  <c r="F24" i="12"/>
  <c r="A64" i="12"/>
  <c r="A63" i="12"/>
  <c r="F64" i="12"/>
  <c r="F63" i="12"/>
  <c r="F62" i="12"/>
  <c r="F61" i="12"/>
  <c r="F60" i="12"/>
  <c r="P63" i="12"/>
  <c r="P62" i="12"/>
  <c r="K64" i="12"/>
  <c r="K63" i="12"/>
  <c r="P61" i="12"/>
  <c r="P60" i="12"/>
  <c r="K62" i="12"/>
  <c r="K61" i="12"/>
  <c r="K60" i="12"/>
  <c r="A62" i="12"/>
  <c r="A61" i="12"/>
  <c r="A60" i="12"/>
  <c r="J24" i="12"/>
  <c r="F18" i="4"/>
  <c r="F54" i="11"/>
  <c r="F17" i="4"/>
  <c r="L47" i="11" l="1"/>
  <c r="X58" i="11"/>
  <c r="X57" i="11"/>
  <c r="X48" i="11"/>
  <c r="X49" i="11"/>
  <c r="X50" i="11"/>
  <c r="X51" i="11"/>
  <c r="X52" i="11"/>
  <c r="X53" i="11"/>
  <c r="X54" i="11"/>
  <c r="X55" i="11"/>
  <c r="X56" i="11"/>
  <c r="X47" i="11"/>
  <c r="T58" i="11"/>
  <c r="T48" i="11"/>
  <c r="T49" i="11"/>
  <c r="T50" i="11"/>
  <c r="T51" i="11"/>
  <c r="T52" i="11"/>
  <c r="T53" i="11"/>
  <c r="T54" i="11"/>
  <c r="T55" i="11"/>
  <c r="T56" i="11"/>
  <c r="T57" i="11"/>
  <c r="T47" i="11"/>
  <c r="L49" i="11"/>
  <c r="V62" i="11"/>
  <c r="V48" i="11"/>
  <c r="V49" i="11"/>
  <c r="V50" i="11"/>
  <c r="V51" i="11"/>
  <c r="V52" i="11"/>
  <c r="V53" i="11"/>
  <c r="V54" i="11"/>
  <c r="V55" i="11"/>
  <c r="V56" i="11"/>
  <c r="V57" i="11"/>
  <c r="V58" i="11"/>
  <c r="V59" i="11"/>
  <c r="V60" i="11"/>
  <c r="V61" i="11"/>
  <c r="V47" i="11"/>
  <c r="R51" i="11"/>
  <c r="R48" i="11"/>
  <c r="R49" i="11"/>
  <c r="R50" i="11"/>
  <c r="R47" i="11"/>
  <c r="P52" i="11"/>
  <c r="N56" i="11"/>
  <c r="L68" i="11"/>
  <c r="J57" i="11"/>
  <c r="J56" i="11"/>
  <c r="H68" i="11"/>
  <c r="F60" i="11"/>
  <c r="D55" i="11"/>
  <c r="B63" i="11"/>
  <c r="P48" i="11"/>
  <c r="P49" i="11"/>
  <c r="P50" i="11"/>
  <c r="P51" i="11"/>
  <c r="P47" i="11"/>
  <c r="N55" i="11"/>
  <c r="N48" i="11"/>
  <c r="N49" i="11"/>
  <c r="N50" i="11"/>
  <c r="N51" i="11"/>
  <c r="N52" i="11"/>
  <c r="N53" i="11"/>
  <c r="N54" i="11"/>
  <c r="N47" i="11"/>
  <c r="L67" i="11"/>
  <c r="L48" i="11"/>
  <c r="L50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63" i="11"/>
  <c r="L64" i="11"/>
  <c r="L65" i="11"/>
  <c r="L66" i="11"/>
  <c r="J48" i="11"/>
  <c r="J49" i="11"/>
  <c r="J50" i="11"/>
  <c r="J51" i="11"/>
  <c r="J52" i="11"/>
  <c r="J53" i="11"/>
  <c r="J54" i="11"/>
  <c r="J55" i="11"/>
  <c r="J47" i="11"/>
  <c r="H66" i="11"/>
  <c r="H67" i="11"/>
  <c r="H61" i="11"/>
  <c r="H62" i="11"/>
  <c r="H63" i="11"/>
  <c r="H64" i="11"/>
  <c r="H65" i="11"/>
  <c r="H60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47" i="11"/>
  <c r="F59" i="11"/>
  <c r="F48" i="11"/>
  <c r="F49" i="11"/>
  <c r="F50" i="11"/>
  <c r="F51" i="11"/>
  <c r="F52" i="11"/>
  <c r="F53" i="11"/>
  <c r="F55" i="11"/>
  <c r="F56" i="11"/>
  <c r="F57" i="11"/>
  <c r="F58" i="11"/>
  <c r="F47" i="11"/>
  <c r="D54" i="11"/>
  <c r="D52" i="11"/>
  <c r="D48" i="11"/>
  <c r="D49" i="11"/>
  <c r="D50" i="11"/>
  <c r="D51" i="11"/>
  <c r="D53" i="11"/>
  <c r="D47" i="11"/>
  <c r="B62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47" i="11"/>
  <c r="A77" i="11"/>
  <c r="A76" i="11"/>
  <c r="G77" i="11"/>
  <c r="G76" i="11"/>
  <c r="C77" i="11"/>
  <c r="C76" i="11"/>
  <c r="E77" i="11"/>
  <c r="E76" i="11"/>
</calcChain>
</file>

<file path=xl/sharedStrings.xml><?xml version="1.0" encoding="utf-8"?>
<sst xmlns="http://schemas.openxmlformats.org/spreadsheetml/2006/main" count="1734" uniqueCount="446">
  <si>
    <t>STRAT</t>
  </si>
  <si>
    <t xml:space="preserve">COLUMNS </t>
  </si>
  <si>
    <t>WELL #</t>
  </si>
  <si>
    <t>Intent No.</t>
  </si>
  <si>
    <t xml:space="preserve">ID </t>
  </si>
  <si>
    <t xml:space="preserve">Depth </t>
  </si>
  <si>
    <t xml:space="preserve">Diameter </t>
  </si>
  <si>
    <t>Static Water Level</t>
  </si>
  <si>
    <t xml:space="preserve">Address </t>
  </si>
  <si>
    <t xml:space="preserve">Tax Parcel </t>
  </si>
  <si>
    <t xml:space="preserve">Drill Yr </t>
  </si>
  <si>
    <t xml:space="preserve">Use </t>
  </si>
  <si>
    <t>W357644</t>
  </si>
  <si>
    <t>BIN409</t>
  </si>
  <si>
    <t>51 Sisotow Belle Ln</t>
  </si>
  <si>
    <t>161213_21403</t>
  </si>
  <si>
    <t>Domestic</t>
  </si>
  <si>
    <t>WE22443</t>
  </si>
  <si>
    <t xml:space="preserve"> BIF299</t>
  </si>
  <si>
    <t>17740 Ahtanum Rd.</t>
  </si>
  <si>
    <t>161213_14004</t>
  </si>
  <si>
    <t xml:space="preserve"> AKJ715</t>
  </si>
  <si>
    <t>18171 Ahtanum Rd</t>
  </si>
  <si>
    <t>NR</t>
  </si>
  <si>
    <t>Stockwater</t>
  </si>
  <si>
    <t>W255649</t>
  </si>
  <si>
    <t>APG343</t>
  </si>
  <si>
    <t>100 Carson Rd</t>
  </si>
  <si>
    <t>171208_31003</t>
  </si>
  <si>
    <t>W355692</t>
  </si>
  <si>
    <t>BIN956</t>
  </si>
  <si>
    <t>15210 Rutherford Rd, Yakima</t>
  </si>
  <si>
    <t>181433_34413</t>
  </si>
  <si>
    <t xml:space="preserve">Irrigation </t>
  </si>
  <si>
    <t>WE24633</t>
  </si>
  <si>
    <t>BJB534</t>
  </si>
  <si>
    <t>710 Lynch Lane, Union Gap</t>
  </si>
  <si>
    <t>171218_24005</t>
  </si>
  <si>
    <t>Irrigation</t>
  </si>
  <si>
    <t>WE32558</t>
  </si>
  <si>
    <t>BLD302</t>
  </si>
  <si>
    <t>3203 Marks Road</t>
  </si>
  <si>
    <t>171210-23002</t>
  </si>
  <si>
    <t>W170170</t>
  </si>
  <si>
    <t>AGM765</t>
  </si>
  <si>
    <t>Lone Dove Lane, Yakima</t>
  </si>
  <si>
    <t>171215_21408</t>
  </si>
  <si>
    <t>W355946</t>
  </si>
  <si>
    <t>BJA230</t>
  </si>
  <si>
    <t xml:space="preserve">171215_23408 </t>
  </si>
  <si>
    <t>W26588</t>
  </si>
  <si>
    <t>ABJ087</t>
  </si>
  <si>
    <t>11501 Gilbert Road</t>
  </si>
  <si>
    <t>171202-34014</t>
  </si>
  <si>
    <t>W355691</t>
  </si>
  <si>
    <t>BIN595</t>
  </si>
  <si>
    <t>3509 S Wiley Road</t>
  </si>
  <si>
    <t>171212_32403</t>
  </si>
  <si>
    <t>W272641</t>
  </si>
  <si>
    <t>AGM847</t>
  </si>
  <si>
    <t xml:space="preserve">3801 S Wiley Road. </t>
  </si>
  <si>
    <t>171213_22005</t>
  </si>
  <si>
    <t>WELLS:</t>
  </si>
  <si>
    <t xml:space="preserve">SAMPLING </t>
  </si>
  <si>
    <t xml:space="preserve">Intent No. </t>
  </si>
  <si>
    <t xml:space="preserve"> Well ID</t>
  </si>
  <si>
    <t>Depth</t>
  </si>
  <si>
    <t>Diameter</t>
  </si>
  <si>
    <t xml:space="preserve">Static Water Level </t>
  </si>
  <si>
    <t>Address</t>
  </si>
  <si>
    <t>Tax Parcel</t>
  </si>
  <si>
    <t xml:space="preserve">Drilling Date </t>
  </si>
  <si>
    <t>Use</t>
  </si>
  <si>
    <t>WE17843</t>
  </si>
  <si>
    <t>BHT985</t>
  </si>
  <si>
    <t>2309 Borton Rd</t>
  </si>
  <si>
    <t>171203_22005</t>
  </si>
  <si>
    <t>W161039</t>
  </si>
  <si>
    <t xml:space="preserve">10740 S Ahtanum Rd, Yakima </t>
  </si>
  <si>
    <t>WE49633</t>
  </si>
  <si>
    <t>BLD597</t>
  </si>
  <si>
    <t>1211 Hubbard Rd</t>
  </si>
  <si>
    <t>171205_14002</t>
  </si>
  <si>
    <t>BAF734</t>
  </si>
  <si>
    <t xml:space="preserve">271 E Pine Hollow, Yakima </t>
  </si>
  <si>
    <t>171218_21402</t>
  </si>
  <si>
    <t>W267309</t>
  </si>
  <si>
    <t>BAF898</t>
  </si>
  <si>
    <t xml:space="preserve">3408 Marks Rd, Yakima </t>
  </si>
  <si>
    <t>171209_41405</t>
  </si>
  <si>
    <t>W318200</t>
  </si>
  <si>
    <t>BLD243</t>
  </si>
  <si>
    <t>51 W Ponderosa Dr</t>
  </si>
  <si>
    <t>161212_34403</t>
  </si>
  <si>
    <t>W003903</t>
  </si>
  <si>
    <t>ABJ039</t>
  </si>
  <si>
    <t xml:space="preserve">52nd Ave &amp; Ahtanum </t>
  </si>
  <si>
    <t xml:space="preserve">NR </t>
  </si>
  <si>
    <t>W047459</t>
  </si>
  <si>
    <t>ACT745</t>
  </si>
  <si>
    <t xml:space="preserve">80 American Fruit Rd. </t>
  </si>
  <si>
    <t>171215_21404</t>
  </si>
  <si>
    <t>DE01905</t>
  </si>
  <si>
    <t>BIN560</t>
  </si>
  <si>
    <t>9408 Occidental Road</t>
  </si>
  <si>
    <t>W355653</t>
  </si>
  <si>
    <t>Lone Dove Lane Yakima</t>
  </si>
  <si>
    <t xml:space="preserve">WELLS: </t>
  </si>
  <si>
    <t>TRANSDUCERS</t>
  </si>
  <si>
    <t>AE23694</t>
  </si>
  <si>
    <t>BHK729</t>
  </si>
  <si>
    <t>207 Ahtanum Rd, Yakima 98903</t>
  </si>
  <si>
    <t>181201_13020</t>
  </si>
  <si>
    <t xml:space="preserve">Monitoring </t>
  </si>
  <si>
    <t>ACG206</t>
  </si>
  <si>
    <t>AE34211</t>
  </si>
  <si>
    <t>BHW550</t>
  </si>
  <si>
    <t>1614 E Nob Hill Blvd, Yakima</t>
  </si>
  <si>
    <t>ABR063</t>
  </si>
  <si>
    <t>3006 S WILEY RD 150W &amp; 380S NE SEC COR</t>
  </si>
  <si>
    <t>PWS04410502</t>
  </si>
  <si>
    <t>AFL770</t>
  </si>
  <si>
    <t>2550 Borton Rd., Yakima, 98903</t>
  </si>
  <si>
    <t xml:space="preserve">WELL DETAILS </t>
  </si>
  <si>
    <t xml:space="preserve">Transect </t>
  </si>
  <si>
    <t xml:space="preserve">Sample Number </t>
  </si>
  <si>
    <t>Surface Elevation (ft)</t>
  </si>
  <si>
    <t>Surface Elevation (m)</t>
  </si>
  <si>
    <t xml:space="preserve">Surface Distance (miles) </t>
  </si>
  <si>
    <t xml:space="preserve">Surface Distance (km) </t>
  </si>
  <si>
    <t>D</t>
  </si>
  <si>
    <t>BJB961</t>
  </si>
  <si>
    <t>G3</t>
  </si>
  <si>
    <t>BIF240</t>
  </si>
  <si>
    <t>G11</t>
  </si>
  <si>
    <t>G25</t>
  </si>
  <si>
    <t>E</t>
  </si>
  <si>
    <t>ABW767</t>
  </si>
  <si>
    <t>G9</t>
  </si>
  <si>
    <t>G21</t>
  </si>
  <si>
    <t>F</t>
  </si>
  <si>
    <t>BHT862</t>
  </si>
  <si>
    <t>G13</t>
  </si>
  <si>
    <t>BIF067</t>
  </si>
  <si>
    <t>G12</t>
  </si>
  <si>
    <t>AGW847</t>
  </si>
  <si>
    <t>G20</t>
  </si>
  <si>
    <t>G</t>
  </si>
  <si>
    <t>BJB995</t>
  </si>
  <si>
    <t>G19</t>
  </si>
  <si>
    <t>AFE168</t>
  </si>
  <si>
    <t>G15</t>
  </si>
  <si>
    <t>ALF784</t>
  </si>
  <si>
    <t>G22</t>
  </si>
  <si>
    <t>APG333</t>
  </si>
  <si>
    <t>G18</t>
  </si>
  <si>
    <t xml:space="preserve">CONTACTS </t>
  </si>
  <si>
    <t xml:space="preserve">BIF240 </t>
  </si>
  <si>
    <t xml:space="preserve">PLOTTED INPUTS: </t>
  </si>
  <si>
    <t>CONTACTS</t>
  </si>
  <si>
    <t xml:space="preserve">DISTANCE </t>
  </si>
  <si>
    <t xml:space="preserve">CONTACT </t>
  </si>
  <si>
    <t>CONTACT</t>
  </si>
  <si>
    <t>DISTANCE</t>
  </si>
  <si>
    <t xml:space="preserve">TOPOGRAPHY </t>
  </si>
  <si>
    <t>D-D</t>
  </si>
  <si>
    <t>E-E</t>
  </si>
  <si>
    <t>F-F</t>
  </si>
  <si>
    <t>G-G</t>
  </si>
  <si>
    <t>ELEVATION</t>
  </si>
  <si>
    <t xml:space="preserve">(METRIC) </t>
  </si>
  <si>
    <t xml:space="preserve">Well </t>
  </si>
  <si>
    <t xml:space="preserve">Miles </t>
  </si>
  <si>
    <t xml:space="preserve">Surface Elevation </t>
  </si>
  <si>
    <t>WELL 1</t>
  </si>
  <si>
    <t>WELL 2</t>
  </si>
  <si>
    <t>WELL 3</t>
  </si>
  <si>
    <t>WELL 4</t>
  </si>
  <si>
    <t xml:space="preserve">WELL 5 </t>
  </si>
  <si>
    <t xml:space="preserve">WELL 6 </t>
  </si>
  <si>
    <t xml:space="preserve">WELL 7 </t>
  </si>
  <si>
    <t xml:space="preserve">WELL 8 </t>
  </si>
  <si>
    <t xml:space="preserve">WELL 9 </t>
  </si>
  <si>
    <t xml:space="preserve">WELL 10 </t>
  </si>
  <si>
    <t>WELL 11</t>
  </si>
  <si>
    <t>WELL 12</t>
  </si>
  <si>
    <t>BIF299</t>
  </si>
  <si>
    <t>akj715</t>
  </si>
  <si>
    <t xml:space="preserve">AGM847 </t>
  </si>
  <si>
    <t>TO DO</t>
  </si>
  <si>
    <t xml:space="preserve">REVISIT LOGS AND RECORD SWL </t>
  </si>
  <si>
    <t xml:space="preserve">CATALOGUE WELLS 9,10, AND 12 </t>
  </si>
  <si>
    <t xml:space="preserve">CONVERT ELEVATIONS </t>
  </si>
  <si>
    <t xml:space="preserve">PLOT ELEVATIONS AND SWL </t>
  </si>
  <si>
    <t xml:space="preserve">DOUBLE CHECK IF ELEVATION IS PLOTTED CORRECTLY </t>
  </si>
  <si>
    <t xml:space="preserve">WELL 2 </t>
  </si>
  <si>
    <t xml:space="preserve">WELL 3 </t>
  </si>
  <si>
    <t>AKJ715</t>
  </si>
  <si>
    <t>WELL 5</t>
  </si>
  <si>
    <t>WELL 7</t>
  </si>
  <si>
    <t>BBJ233</t>
  </si>
  <si>
    <t xml:space="preserve">WELL 11 </t>
  </si>
  <si>
    <t xml:space="preserve">BIN560 </t>
  </si>
  <si>
    <t>A-A' Topography</t>
  </si>
  <si>
    <t xml:space="preserve">B-B' Topography </t>
  </si>
  <si>
    <t xml:space="preserve">C-C' Topography </t>
  </si>
  <si>
    <t xml:space="preserve">D-D' Topography </t>
  </si>
  <si>
    <t xml:space="preserve">WELL 1 </t>
  </si>
  <si>
    <t>BIFF299</t>
  </si>
  <si>
    <t>A-A'</t>
  </si>
  <si>
    <t xml:space="preserve">KEY </t>
  </si>
  <si>
    <t>Elevation(ft)</t>
  </si>
  <si>
    <t>Depth (ft)</t>
  </si>
  <si>
    <t xml:space="preserve">Desc </t>
  </si>
  <si>
    <t xml:space="preserve">Inturp </t>
  </si>
  <si>
    <t xml:space="preserve">OBV </t>
  </si>
  <si>
    <t xml:space="preserve">SOIL </t>
  </si>
  <si>
    <t>S</t>
  </si>
  <si>
    <t xml:space="preserve">Al </t>
  </si>
  <si>
    <t xml:space="preserve">Alluvium </t>
  </si>
  <si>
    <t>FB/C</t>
  </si>
  <si>
    <t>Ter</t>
  </si>
  <si>
    <t>CC</t>
  </si>
  <si>
    <t xml:space="preserve">Af </t>
  </si>
  <si>
    <t xml:space="preserve">Alluvial Fan </t>
  </si>
  <si>
    <t>C</t>
  </si>
  <si>
    <t>Oa</t>
  </si>
  <si>
    <t xml:space="preserve">FB blk/bwn </t>
  </si>
  <si>
    <t>FB</t>
  </si>
  <si>
    <t>BN/GR FN</t>
  </si>
  <si>
    <t>AFo</t>
  </si>
  <si>
    <t xml:space="preserve">Older Alluvial Deposits </t>
  </si>
  <si>
    <t>BLK FB/C</t>
  </si>
  <si>
    <t>Bblk / Qoa</t>
  </si>
  <si>
    <t>SWL</t>
  </si>
  <si>
    <t>G/S</t>
  </si>
  <si>
    <t xml:space="preserve">Terraced Deposits </t>
  </si>
  <si>
    <t>GRB</t>
  </si>
  <si>
    <t xml:space="preserve">Bgry </t>
  </si>
  <si>
    <t>FB/C/H20</t>
  </si>
  <si>
    <t>FB/Oa/H20</t>
  </si>
  <si>
    <t>SS</t>
  </si>
  <si>
    <t>PLcg</t>
  </si>
  <si>
    <t xml:space="preserve">Ts </t>
  </si>
  <si>
    <t xml:space="preserve">Landslide Deposits </t>
  </si>
  <si>
    <t>GRFB / C</t>
  </si>
  <si>
    <t>Bgry/Qoa</t>
  </si>
  <si>
    <t xml:space="preserve">FB blk </t>
  </si>
  <si>
    <t>C/G/CS</t>
  </si>
  <si>
    <t xml:space="preserve">Oft </t>
  </si>
  <si>
    <t xml:space="preserve">Missoula Lake </t>
  </si>
  <si>
    <t>Bblk</t>
  </si>
  <si>
    <t>B</t>
  </si>
  <si>
    <t>G/C/CC/SS</t>
  </si>
  <si>
    <t xml:space="preserve">E </t>
  </si>
  <si>
    <t xml:space="preserve">Elonian Deposits </t>
  </si>
  <si>
    <t xml:space="preserve">SC </t>
  </si>
  <si>
    <t>GR/GRN FB/SH</t>
  </si>
  <si>
    <t xml:space="preserve">Tog </t>
  </si>
  <si>
    <t xml:space="preserve">Older Gravel Reminants </t>
  </si>
  <si>
    <t>GR/BN FB/LOESS/G/C</t>
  </si>
  <si>
    <t>Bgrn/Qoa</t>
  </si>
  <si>
    <t xml:space="preserve">Clayed silt </t>
  </si>
  <si>
    <t>GRFB/C</t>
  </si>
  <si>
    <t>Lcg</t>
  </si>
  <si>
    <t>Sanstone</t>
  </si>
  <si>
    <t xml:space="preserve">GRB </t>
  </si>
  <si>
    <t>GR/BN FB</t>
  </si>
  <si>
    <t xml:space="preserve">Bgrn </t>
  </si>
  <si>
    <t xml:space="preserve">Tstg </t>
  </si>
  <si>
    <t xml:space="preserve">Thorp Gravel </t>
  </si>
  <si>
    <t>GRFB/SH/C(SOFT)</t>
  </si>
  <si>
    <t>Bgry / Qe</t>
  </si>
  <si>
    <t>GRFB/SH</t>
  </si>
  <si>
    <t>Bgry / Qoa</t>
  </si>
  <si>
    <t xml:space="preserve">Tse </t>
  </si>
  <si>
    <t xml:space="preserve">Ellensburg Formation </t>
  </si>
  <si>
    <t xml:space="preserve">BLKB </t>
  </si>
  <si>
    <t xml:space="preserve">Bblk </t>
  </si>
  <si>
    <t>BN/GR FB/C/G/SH</t>
  </si>
  <si>
    <t>Bgry / Qtog</t>
  </si>
  <si>
    <t xml:space="preserve">Black Basalt </t>
  </si>
  <si>
    <t>CC/SS</t>
  </si>
  <si>
    <t>QaFo</t>
  </si>
  <si>
    <t xml:space="preserve">Green Basalt </t>
  </si>
  <si>
    <t>Bwn FB</t>
  </si>
  <si>
    <t xml:space="preserve">Gray Basalt </t>
  </si>
  <si>
    <t xml:space="preserve">Fractured </t>
  </si>
  <si>
    <t xml:space="preserve">Static water </t>
  </si>
  <si>
    <t>B-B'</t>
  </si>
  <si>
    <t>B/G/S</t>
  </si>
  <si>
    <t xml:space="preserve">SWL </t>
  </si>
  <si>
    <t>CG</t>
  </si>
  <si>
    <t>C/G/S</t>
  </si>
  <si>
    <t>S/C/G</t>
  </si>
  <si>
    <t>C/G</t>
  </si>
  <si>
    <t xml:space="preserve">Qts </t>
  </si>
  <si>
    <t>S/C/G/H20</t>
  </si>
  <si>
    <t>Af/H20</t>
  </si>
  <si>
    <t>S/G/H20</t>
  </si>
  <si>
    <t>Afo/H20</t>
  </si>
  <si>
    <t>C/S/G</t>
  </si>
  <si>
    <t>C/ROCKS</t>
  </si>
  <si>
    <t>C/S/G/H20</t>
  </si>
  <si>
    <t>SHALE</t>
  </si>
  <si>
    <t>BLKB</t>
  </si>
  <si>
    <t xml:space="preserve">SS/H20 </t>
  </si>
  <si>
    <t>PLcg/H20</t>
  </si>
  <si>
    <t>BLKB/SILT</t>
  </si>
  <si>
    <t>C/SS</t>
  </si>
  <si>
    <t>BBLK/C</t>
  </si>
  <si>
    <t>C/SS/H20</t>
  </si>
  <si>
    <t>AFo/H20</t>
  </si>
  <si>
    <t xml:space="preserve">BBLK </t>
  </si>
  <si>
    <t xml:space="preserve">FB </t>
  </si>
  <si>
    <t>BGRY</t>
  </si>
  <si>
    <t>BBLK</t>
  </si>
  <si>
    <t>BLKB/H20</t>
  </si>
  <si>
    <t>Bblk /H20</t>
  </si>
  <si>
    <t xml:space="preserve">FB/H20 </t>
  </si>
  <si>
    <t>FB/SH</t>
  </si>
  <si>
    <t>Bblk /Qoa</t>
  </si>
  <si>
    <t>BBLK(W)</t>
  </si>
  <si>
    <t>WELL 8</t>
  </si>
  <si>
    <t>WELL 9</t>
  </si>
  <si>
    <t>C-C'</t>
  </si>
  <si>
    <t xml:space="preserve">Qaf </t>
  </si>
  <si>
    <t>Qoa</t>
  </si>
  <si>
    <t>G/SILT</t>
  </si>
  <si>
    <t>SS/G</t>
  </si>
  <si>
    <t>G/C</t>
  </si>
  <si>
    <t xml:space="preserve">Qal </t>
  </si>
  <si>
    <t>SS/B/H20</t>
  </si>
  <si>
    <t>Bgry /PLCG/H20</t>
  </si>
  <si>
    <t>`</t>
  </si>
  <si>
    <t xml:space="preserve">WELL 12 </t>
  </si>
  <si>
    <t>D-D'</t>
  </si>
  <si>
    <t>SOIL</t>
  </si>
  <si>
    <t>R/G</t>
  </si>
  <si>
    <t>SOIL/G</t>
  </si>
  <si>
    <t>CONGLOM</t>
  </si>
  <si>
    <t>C/SS/G</t>
  </si>
  <si>
    <t>C/CG/H20</t>
  </si>
  <si>
    <t>QaFo/H20</t>
  </si>
  <si>
    <t>S/C</t>
  </si>
  <si>
    <t>C/CG</t>
  </si>
  <si>
    <t>S/C/H20</t>
  </si>
  <si>
    <t>SMG/C</t>
  </si>
  <si>
    <t>S/G</t>
  </si>
  <si>
    <t xml:space="preserve">G/H20 </t>
  </si>
  <si>
    <t>C/G/SS/H20</t>
  </si>
  <si>
    <t>CC/G</t>
  </si>
  <si>
    <t>PLcg /H20</t>
  </si>
  <si>
    <t>C/G/H20</t>
  </si>
  <si>
    <t xml:space="preserve">G25 </t>
  </si>
  <si>
    <t xml:space="preserve">Inputs (ft) </t>
  </si>
  <si>
    <t xml:space="preserve">Input </t>
  </si>
  <si>
    <t>soil</t>
  </si>
  <si>
    <t>OBV</t>
  </si>
  <si>
    <t>soil/cobbles</t>
  </si>
  <si>
    <t xml:space="preserve">silt </t>
  </si>
  <si>
    <t>TG</t>
  </si>
  <si>
    <t>boulder/cobbles</t>
  </si>
  <si>
    <t xml:space="preserve">Unconsolidated </t>
  </si>
  <si>
    <t>A</t>
  </si>
  <si>
    <t>sand/cobbles</t>
  </si>
  <si>
    <t>metric</t>
  </si>
  <si>
    <t xml:space="preserve">imperial </t>
  </si>
  <si>
    <t>cem. gravels</t>
  </si>
  <si>
    <t xml:space="preserve">Consolidated </t>
  </si>
  <si>
    <t>gravel/cobbels/boulders</t>
  </si>
  <si>
    <t>EF</t>
  </si>
  <si>
    <t xml:space="preserve">cem. gravel </t>
  </si>
  <si>
    <t xml:space="preserve">Unit 1 </t>
  </si>
  <si>
    <t xml:space="preserve">Unit 2 </t>
  </si>
  <si>
    <t>Unit 3</t>
  </si>
  <si>
    <t>Unit4</t>
  </si>
  <si>
    <t>fractured basalt</t>
  </si>
  <si>
    <t xml:space="preserve">clay/sandstone </t>
  </si>
  <si>
    <t xml:space="preserve">clay/coarse gravel </t>
  </si>
  <si>
    <t xml:space="preserve">sandstone/h20 </t>
  </si>
  <si>
    <t xml:space="preserve">sandstone/gravel </t>
  </si>
  <si>
    <t xml:space="preserve">basalt </t>
  </si>
  <si>
    <t xml:space="preserve">gravel/h20 </t>
  </si>
  <si>
    <t xml:space="preserve">Consoldiated </t>
  </si>
  <si>
    <t xml:space="preserve">cem. clay/gravel </t>
  </si>
  <si>
    <t xml:space="preserve">casing </t>
  </si>
  <si>
    <t xml:space="preserve">sand/gravel </t>
  </si>
  <si>
    <t>sandy gravel/clay</t>
  </si>
  <si>
    <t>imperial</t>
  </si>
  <si>
    <t>screen or perfs</t>
  </si>
  <si>
    <t>sandstone/clay</t>
  </si>
  <si>
    <t xml:space="preserve">fractured basalt </t>
  </si>
  <si>
    <t>E-E'</t>
  </si>
  <si>
    <t>sandstone</t>
  </si>
  <si>
    <t xml:space="preserve">soil </t>
  </si>
  <si>
    <t xml:space="preserve">sand </t>
  </si>
  <si>
    <t>clay</t>
  </si>
  <si>
    <t>Semiconsolidated</t>
  </si>
  <si>
    <t>cobbles/gravels</t>
  </si>
  <si>
    <t>gravel</t>
  </si>
  <si>
    <t xml:space="preserve">swl </t>
  </si>
  <si>
    <t>cem. gravel/boulders</t>
  </si>
  <si>
    <t xml:space="preserve">sandstone/shale </t>
  </si>
  <si>
    <t>depth</t>
  </si>
  <si>
    <t>casing</t>
  </si>
  <si>
    <t>cem. gravel</t>
  </si>
  <si>
    <t>fractured basalt/shale</t>
  </si>
  <si>
    <t xml:space="preserve">gravel </t>
  </si>
  <si>
    <t xml:space="preserve">F-F' </t>
  </si>
  <si>
    <t>semiconsolidated</t>
  </si>
  <si>
    <t xml:space="preserve">Semiconsolidated </t>
  </si>
  <si>
    <t xml:space="preserve">unconsolidated </t>
  </si>
  <si>
    <t>congolmerate</t>
  </si>
  <si>
    <t>clay/gravel</t>
  </si>
  <si>
    <t>Unconsolidated</t>
  </si>
  <si>
    <t xml:space="preserve">cem. sand/gravel </t>
  </si>
  <si>
    <t xml:space="preserve">clay </t>
  </si>
  <si>
    <t>coarse sand/clay/h20</t>
  </si>
  <si>
    <t xml:space="preserve">clay/gravel </t>
  </si>
  <si>
    <t xml:space="preserve">consolidated </t>
  </si>
  <si>
    <t xml:space="preserve">fb/gravel/clay </t>
  </si>
  <si>
    <t>sand/gravel/h20</t>
  </si>
  <si>
    <t xml:space="preserve">cem. sand/gravel/clay </t>
  </si>
  <si>
    <t>shale/clay/sandstone</t>
  </si>
  <si>
    <t>perfs</t>
  </si>
  <si>
    <t xml:space="preserve">sandstone/gravel/h20 </t>
  </si>
  <si>
    <t>G-G'</t>
  </si>
  <si>
    <t xml:space="preserve">silt/sand/gravels </t>
  </si>
  <si>
    <t>cobbles/boulders</t>
  </si>
  <si>
    <t xml:space="preserve">sand, silt, clay, h20 </t>
  </si>
  <si>
    <t>cong/gravels/clays</t>
  </si>
  <si>
    <t>interbeds of coarse cem gravel and clay/sand</t>
  </si>
  <si>
    <t xml:space="preserve">gravel, sand, clay, h20 </t>
  </si>
  <si>
    <t>finer cem fines and gravels</t>
  </si>
  <si>
    <t xml:space="preserve">sandstoned with minimal gravel </t>
  </si>
  <si>
    <t xml:space="preserve">depth </t>
  </si>
  <si>
    <t>cem gravels</t>
  </si>
  <si>
    <t xml:space="preserve">sandstone/clay </t>
  </si>
  <si>
    <t xml:space="preserve">screen </t>
  </si>
  <si>
    <t>sandstone/gravel/h20</t>
  </si>
  <si>
    <t>lined</t>
  </si>
  <si>
    <t xml:space="preserve">XS </t>
  </si>
  <si>
    <t xml:space="preserve">Unit 3 </t>
  </si>
  <si>
    <t>Unit 4</t>
  </si>
  <si>
    <t>Unit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</si>
</sst>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5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-apple-system"/>
    </font>
    <font>
      <sz val="12"/>
      <color rgb="FF21252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0DFC5"/>
        <bgColor indexed="64"/>
      </patternFill>
    </fill>
    <fill>
      <patternFill patternType="solid">
        <fgColor rgb="FFD6C4AD"/>
        <bgColor indexed="64"/>
      </patternFill>
    </fill>
    <fill>
      <patternFill patternType="solid">
        <fgColor rgb="FFE3BAA3"/>
        <bgColor indexed="64"/>
      </patternFill>
    </fill>
    <fill>
      <patternFill patternType="solid">
        <fgColor rgb="FFD5C780"/>
        <bgColor indexed="64"/>
      </patternFill>
    </fill>
    <fill>
      <patternFill patternType="solid">
        <fgColor rgb="FFF0E29D"/>
        <bgColor indexed="64"/>
      </patternFill>
    </fill>
    <fill>
      <patternFill patternType="solid">
        <fgColor rgb="FFD3DC9B"/>
        <bgColor indexed="64"/>
      </patternFill>
    </fill>
    <fill>
      <patternFill patternType="solid">
        <fgColor rgb="FFE6EACA"/>
        <bgColor indexed="64"/>
      </patternFill>
    </fill>
    <fill>
      <patternFill patternType="solid">
        <fgColor rgb="FFFEF1CA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C5A881"/>
        <bgColor indexed="64"/>
      </patternFill>
    </fill>
    <fill>
      <patternFill patternType="solid">
        <fgColor rgb="FFFFE37E"/>
        <bgColor indexed="64"/>
      </patternFill>
    </fill>
    <fill>
      <patternFill patternType="solid">
        <fgColor rgb="FFEC9074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theme="6" tint="0.79998168889431442"/>
        <bgColor theme="6" tint="0.5999938962981048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3CE"/>
        <bgColor indexed="64"/>
      </patternFill>
    </fill>
    <fill>
      <patternFill patternType="solid">
        <fgColor rgb="FFDBB014"/>
        <bgColor indexed="64"/>
      </patternFill>
    </fill>
    <fill>
      <patternFill patternType="solid">
        <fgColor rgb="FFC5A881"/>
        <bgColor rgb="FF000000"/>
      </patternFill>
    </fill>
    <fill>
      <patternFill patternType="solid">
        <fgColor rgb="FFE5C488"/>
        <bgColor indexed="64"/>
      </patternFill>
    </fill>
    <fill>
      <patternFill patternType="solid">
        <fgColor rgb="FF999999"/>
        <bgColor rgb="FF000000"/>
      </patternFill>
    </fill>
    <fill>
      <patternFill patternType="solid">
        <fgColor rgb="FFD6C4AD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6ECAD"/>
        <bgColor indexed="64"/>
      </patternFill>
    </fill>
    <fill>
      <patternFill patternType="solid">
        <fgColor rgb="FFD0B250"/>
        <bgColor indexed="64"/>
      </patternFill>
    </fill>
    <fill>
      <patternFill patternType="solid">
        <fgColor rgb="FFCBC29E"/>
        <bgColor indexed="64"/>
      </patternFill>
    </fill>
    <fill>
      <patternFill patternType="solid">
        <fgColor rgb="FFD0B250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9C9C9"/>
      </left>
      <right style="thin">
        <color rgb="FFC9C9C9"/>
      </right>
      <top style="thin">
        <color rgb="FFC9C9C9"/>
      </top>
      <bottom style="thin">
        <color rgb="FFC9C9C9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6" tint="0.39997558519241921"/>
      </right>
      <top style="medium">
        <color indexed="64"/>
      </top>
      <bottom style="medium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medium">
        <color indexed="64"/>
      </top>
      <bottom style="medium">
        <color indexed="64"/>
      </bottom>
      <diagonal/>
    </border>
    <border>
      <left style="thin">
        <color rgb="FFC9C9C9"/>
      </left>
      <right style="thin">
        <color rgb="FFC9C9C9"/>
      </right>
      <top style="medium">
        <color indexed="64"/>
      </top>
      <bottom style="medium">
        <color indexed="64"/>
      </bottom>
      <diagonal/>
    </border>
    <border>
      <left style="thin">
        <color rgb="FFC9C9C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C9C9C9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9C9C9"/>
      </right>
      <top style="medium">
        <color indexed="64"/>
      </top>
      <bottom style="medium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 style="medium">
        <color indexed="64"/>
      </right>
      <top/>
      <bottom style="thin">
        <color theme="6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14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7" borderId="0" xfId="0" applyFill="1" applyAlignment="1">
      <alignment horizontal="left"/>
    </xf>
    <xf numFmtId="0" fontId="0" fillId="8" borderId="0" xfId="0" applyFill="1" applyAlignment="1">
      <alignment horizontal="left"/>
    </xf>
    <xf numFmtId="0" fontId="0" fillId="16" borderId="0" xfId="0" applyFill="1" applyAlignment="1">
      <alignment horizontal="left"/>
    </xf>
    <xf numFmtId="0" fontId="0" fillId="10" borderId="0" xfId="0" applyFill="1" applyAlignment="1">
      <alignment horizontal="left"/>
    </xf>
    <xf numFmtId="0" fontId="0" fillId="17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2" fillId="18" borderId="0" xfId="0" applyFont="1" applyFill="1" applyAlignment="1">
      <alignment horizontal="left"/>
    </xf>
    <xf numFmtId="0" fontId="2" fillId="12" borderId="0" xfId="0" applyFont="1" applyFill="1" applyAlignment="1">
      <alignment horizontal="left"/>
    </xf>
    <xf numFmtId="0" fontId="2" fillId="13" borderId="0" xfId="0" applyFont="1" applyFill="1" applyAlignment="1">
      <alignment horizontal="left"/>
    </xf>
    <xf numFmtId="0" fontId="2" fillId="19" borderId="0" xfId="0" applyFont="1" applyFill="1" applyAlignment="1">
      <alignment horizontal="left"/>
    </xf>
    <xf numFmtId="0" fontId="0" fillId="20" borderId="0" xfId="0" applyFill="1" applyAlignment="1">
      <alignment horizontal="left"/>
    </xf>
    <xf numFmtId="0" fontId="0" fillId="21" borderId="0" xfId="0" applyFill="1" applyAlignment="1">
      <alignment horizontal="left"/>
    </xf>
    <xf numFmtId="0" fontId="2" fillId="22" borderId="20" xfId="0" applyFont="1" applyFill="1" applyBorder="1" applyAlignment="1">
      <alignment horizontal="center"/>
    </xf>
    <xf numFmtId="0" fontId="0" fillId="22" borderId="21" xfId="0" applyFill="1" applyBorder="1" applyAlignment="1">
      <alignment horizontal="center"/>
    </xf>
    <xf numFmtId="0" fontId="2" fillId="23" borderId="22" xfId="0" applyFont="1" applyFill="1" applyBorder="1" applyAlignment="1">
      <alignment horizontal="center"/>
    </xf>
    <xf numFmtId="0" fontId="2" fillId="23" borderId="23" xfId="0" applyFont="1" applyFill="1" applyBorder="1" applyAlignment="1">
      <alignment horizontal="center"/>
    </xf>
    <xf numFmtId="0" fontId="0" fillId="0" borderId="24" xfId="0" applyBorder="1"/>
    <xf numFmtId="0" fontId="2" fillId="0" borderId="2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24" borderId="0" xfId="0" applyFill="1"/>
    <xf numFmtId="0" fontId="3" fillId="0" borderId="0" xfId="0" applyFont="1" applyAlignment="1">
      <alignment horizontal="center"/>
    </xf>
    <xf numFmtId="0" fontId="0" fillId="23" borderId="0" xfId="0" applyFill="1" applyAlignment="1">
      <alignment horizontal="left"/>
    </xf>
    <xf numFmtId="0" fontId="0" fillId="15" borderId="0" xfId="0" applyFill="1" applyAlignment="1">
      <alignment horizontal="center"/>
    </xf>
    <xf numFmtId="0" fontId="4" fillId="0" borderId="0" xfId="0" applyFont="1"/>
    <xf numFmtId="0" fontId="0" fillId="22" borderId="0" xfId="0" applyFill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26" xfId="0" applyBorder="1"/>
    <xf numFmtId="0" fontId="0" fillId="25" borderId="0" xfId="0" applyFill="1"/>
    <xf numFmtId="0" fontId="0" fillId="26" borderId="0" xfId="0" applyFill="1"/>
    <xf numFmtId="0" fontId="0" fillId="0" borderId="28" xfId="0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27" borderId="0" xfId="0" applyFont="1" applyFill="1" applyAlignment="1">
      <alignment horizontal="left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0" xfId="0" applyFont="1"/>
    <xf numFmtId="0" fontId="5" fillId="0" borderId="0" xfId="0" applyFont="1" applyProtection="1">
      <protection locked="0"/>
    </xf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5" fillId="4" borderId="29" xfId="0" applyFont="1" applyFill="1" applyBorder="1" applyAlignment="1">
      <alignment horizontal="center"/>
    </xf>
    <xf numFmtId="0" fontId="5" fillId="5" borderId="24" xfId="0" applyFont="1" applyFill="1" applyBorder="1" applyAlignment="1">
      <alignment horizontal="center"/>
    </xf>
    <xf numFmtId="0" fontId="5" fillId="5" borderId="26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0" fillId="28" borderId="0" xfId="0" applyFill="1"/>
    <xf numFmtId="0" fontId="2" fillId="29" borderId="0" xfId="0" applyFont="1" applyFill="1" applyAlignment="1">
      <alignment horizontal="left"/>
    </xf>
    <xf numFmtId="0" fontId="5" fillId="2" borderId="29" xfId="0" applyFont="1" applyFill="1" applyBorder="1" applyAlignment="1">
      <alignment horizontal="center"/>
    </xf>
    <xf numFmtId="0" fontId="2" fillId="30" borderId="0" xfId="0" applyFont="1" applyFill="1" applyAlignment="1">
      <alignment horizontal="left"/>
    </xf>
    <xf numFmtId="0" fontId="9" fillId="31" borderId="24" xfId="0" applyFont="1" applyFill="1" applyBorder="1" applyAlignment="1">
      <alignment horizontal="center"/>
    </xf>
    <xf numFmtId="0" fontId="9" fillId="31" borderId="26" xfId="0" applyFont="1" applyFill="1" applyBorder="1" applyAlignment="1">
      <alignment horizontal="center"/>
    </xf>
    <xf numFmtId="0" fontId="9" fillId="31" borderId="29" xfId="0" applyFont="1" applyFill="1" applyBorder="1" applyAlignment="1">
      <alignment horizontal="center"/>
    </xf>
    <xf numFmtId="0" fontId="8" fillId="31" borderId="26" xfId="0" applyFont="1" applyFill="1" applyBorder="1" applyAlignment="1">
      <alignment horizontal="center"/>
    </xf>
    <xf numFmtId="0" fontId="5" fillId="31" borderId="24" xfId="0" applyFont="1" applyFill="1" applyBorder="1" applyAlignment="1">
      <alignment horizontal="center"/>
    </xf>
    <xf numFmtId="0" fontId="5" fillId="31" borderId="26" xfId="0" applyFont="1" applyFill="1" applyBorder="1" applyAlignment="1">
      <alignment horizontal="center"/>
    </xf>
    <xf numFmtId="0" fontId="5" fillId="31" borderId="29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4" borderId="17" xfId="0" applyFont="1" applyFill="1" applyBorder="1" applyAlignment="1">
      <alignment horizontal="center"/>
    </xf>
    <xf numFmtId="0" fontId="5" fillId="24" borderId="19" xfId="0" applyFont="1" applyFill="1" applyBorder="1" applyAlignment="1">
      <alignment horizontal="center"/>
    </xf>
    <xf numFmtId="0" fontId="5" fillId="24" borderId="18" xfId="0" applyFont="1" applyFill="1" applyBorder="1" applyAlignment="1">
      <alignment horizontal="center"/>
    </xf>
    <xf numFmtId="0" fontId="5" fillId="31" borderId="18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5" fillId="31" borderId="0" xfId="0" applyFont="1" applyFill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165" fontId="5" fillId="3" borderId="15" xfId="0" applyNumberFormat="1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164" fontId="5" fillId="3" borderId="15" xfId="0" applyNumberFormat="1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2" fontId="5" fillId="3" borderId="15" xfId="0" applyNumberFormat="1" applyFont="1" applyFill="1" applyBorder="1" applyAlignment="1">
      <alignment horizontal="center"/>
    </xf>
    <xf numFmtId="0" fontId="5" fillId="24" borderId="3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6" fillId="6" borderId="34" xfId="0" applyFont="1" applyFill="1" applyBorder="1" applyAlignment="1">
      <alignment horizontal="center"/>
    </xf>
    <xf numFmtId="0" fontId="6" fillId="6" borderId="29" xfId="0" applyFont="1" applyFill="1" applyBorder="1" applyAlignment="1">
      <alignment horizontal="center"/>
    </xf>
    <xf numFmtId="0" fontId="9" fillId="31" borderId="17" xfId="0" applyFont="1" applyFill="1" applyBorder="1" applyAlignment="1">
      <alignment horizontal="center"/>
    </xf>
    <xf numFmtId="0" fontId="9" fillId="31" borderId="18" xfId="0" applyFont="1" applyFill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31" borderId="24" xfId="0" applyFont="1" applyFill="1" applyBorder="1" applyAlignment="1">
      <alignment horizontal="center"/>
    </xf>
    <xf numFmtId="0" fontId="4" fillId="31" borderId="26" xfId="0" applyFont="1" applyFill="1" applyBorder="1" applyAlignment="1">
      <alignment horizontal="center"/>
    </xf>
    <xf numFmtId="0" fontId="4" fillId="31" borderId="29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31" borderId="0" xfId="0" applyFont="1" applyFill="1" applyAlignment="1">
      <alignment horizontal="center"/>
    </xf>
    <xf numFmtId="0" fontId="0" fillId="31" borderId="26" xfId="0" applyFill="1" applyBorder="1" applyAlignment="1">
      <alignment horizontal="center"/>
    </xf>
    <xf numFmtId="0" fontId="0" fillId="31" borderId="29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1" fillId="0" borderId="1" xfId="0" applyFont="1" applyBorder="1"/>
    <xf numFmtId="0" fontId="4" fillId="0" borderId="0" xfId="0" applyFont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31" borderId="15" xfId="0" applyFont="1" applyFill="1" applyBorder="1" applyAlignment="1">
      <alignment horizontal="center"/>
    </xf>
    <xf numFmtId="0" fontId="4" fillId="31" borderId="16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shrinkToFit="1"/>
    </xf>
    <xf numFmtId="0" fontId="13" fillId="31" borderId="0" xfId="0" applyFont="1" applyFill="1" applyAlignment="1">
      <alignment horizontal="center" shrinkToFit="1"/>
    </xf>
    <xf numFmtId="0" fontId="13" fillId="35" borderId="0" xfId="0" applyFont="1" applyFill="1" applyAlignment="1">
      <alignment shrinkToFit="1"/>
    </xf>
    <xf numFmtId="0" fontId="9" fillId="31" borderId="0" xfId="0" applyFont="1" applyFill="1" applyAlignment="1">
      <alignment horizontal="center"/>
    </xf>
    <xf numFmtId="0" fontId="8" fillId="31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20" borderId="0" xfId="0" applyNumberFormat="1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1" fontId="5" fillId="0" borderId="0" xfId="0" applyNumberFormat="1" applyFont="1" applyAlignment="1" applyProtection="1">
      <alignment horizontal="center"/>
      <protection locked="0"/>
    </xf>
    <xf numFmtId="1" fontId="5" fillId="32" borderId="0" xfId="0" applyNumberFormat="1" applyFont="1" applyFill="1" applyAlignment="1">
      <alignment horizontal="center" shrinkToFit="1"/>
    </xf>
    <xf numFmtId="1" fontId="5" fillId="25" borderId="0" xfId="0" applyNumberFormat="1" applyFont="1" applyFill="1" applyAlignment="1">
      <alignment horizontal="center"/>
    </xf>
    <xf numFmtId="1" fontId="5" fillId="33" borderId="0" xfId="0" applyNumberFormat="1" applyFont="1" applyFill="1" applyAlignment="1">
      <alignment horizontal="center" shrinkToFit="1"/>
    </xf>
    <xf numFmtId="1" fontId="5" fillId="26" borderId="0" xfId="0" applyNumberFormat="1" applyFont="1" applyFill="1" applyAlignment="1">
      <alignment horizontal="center"/>
    </xf>
    <xf numFmtId="1" fontId="5" fillId="34" borderId="0" xfId="0" applyNumberFormat="1" applyFont="1" applyFill="1" applyAlignment="1">
      <alignment horizontal="center" shrinkToFit="1"/>
    </xf>
    <xf numFmtId="1" fontId="5" fillId="34" borderId="0" xfId="0" applyNumberFormat="1" applyFont="1" applyFill="1" applyAlignment="1">
      <alignment horizontal="center"/>
    </xf>
    <xf numFmtId="1" fontId="5" fillId="21" borderId="0" xfId="0" applyNumberFormat="1" applyFont="1" applyFill="1" applyAlignment="1">
      <alignment horizontal="center" shrinkToFit="1"/>
    </xf>
    <xf numFmtId="1" fontId="5" fillId="8" borderId="0" xfId="0" applyNumberFormat="1" applyFont="1" applyFill="1" applyAlignment="1">
      <alignment horizontal="center"/>
    </xf>
    <xf numFmtId="1" fontId="5" fillId="36" borderId="0" xfId="0" applyNumberFormat="1" applyFont="1" applyFill="1" applyAlignment="1">
      <alignment horizontal="center"/>
    </xf>
    <xf numFmtId="1" fontId="5" fillId="21" borderId="0" xfId="0" applyNumberFormat="1" applyFont="1" applyFill="1" applyAlignment="1">
      <alignment horizontal="center"/>
    </xf>
    <xf numFmtId="1" fontId="5" fillId="36" borderId="0" xfId="0" applyNumberFormat="1" applyFont="1" applyFill="1" applyAlignment="1">
      <alignment horizontal="center"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center" shrinkToFit="1"/>
    </xf>
    <xf numFmtId="0" fontId="0" fillId="0" borderId="0" xfId="0" applyAlignment="1">
      <alignment shrinkToFit="1"/>
    </xf>
    <xf numFmtId="0" fontId="14" fillId="0" borderId="0" xfId="0" applyFont="1" applyAlignment="1">
      <alignment horizontal="center" shrinkToFit="1"/>
    </xf>
    <xf numFmtId="2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shrinkToFit="1"/>
    </xf>
    <xf numFmtId="1" fontId="0" fillId="0" borderId="0" xfId="0" applyNumberFormat="1" applyAlignment="1">
      <alignment horizontal="center" shrinkToFi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38" xfId="0" applyBorder="1"/>
    <xf numFmtId="0" fontId="0" fillId="0" borderId="41" xfId="0" applyBorder="1"/>
    <xf numFmtId="1" fontId="0" fillId="0" borderId="0" xfId="0" applyNumberFormat="1" applyAlignment="1">
      <alignment horizontal="center"/>
    </xf>
    <xf numFmtId="1" fontId="0" fillId="0" borderId="42" xfId="0" applyNumberFormat="1" applyBorder="1" applyAlignment="1">
      <alignment horizontal="center"/>
    </xf>
    <xf numFmtId="0" fontId="1" fillId="0" borderId="42" xfId="0" applyFont="1" applyBorder="1"/>
    <xf numFmtId="0" fontId="0" fillId="0" borderId="42" xfId="0" applyBorder="1" applyAlignment="1">
      <alignment horizontal="center"/>
    </xf>
    <xf numFmtId="0" fontId="0" fillId="0" borderId="43" xfId="0" applyBorder="1"/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42" xfId="0" applyBorder="1" applyAlignment="1">
      <alignment horizontal="center" shrinkToFit="1"/>
    </xf>
    <xf numFmtId="1" fontId="0" fillId="0" borderId="42" xfId="0" applyNumberFormat="1" applyBorder="1" applyAlignment="1">
      <alignment horizontal="center" shrinkToFit="1"/>
    </xf>
    <xf numFmtId="1" fontId="0" fillId="0" borderId="44" xfId="0" applyNumberFormat="1" applyBorder="1" applyAlignment="1">
      <alignment horizontal="center" shrinkToFit="1"/>
    </xf>
    <xf numFmtId="1" fontId="0" fillId="0" borderId="45" xfId="0" applyNumberFormat="1" applyBorder="1" applyAlignment="1">
      <alignment horizontal="center" shrinkToFi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shrinkToFit="1"/>
    </xf>
    <xf numFmtId="165" fontId="1" fillId="32" borderId="0" xfId="0" applyNumberFormat="1" applyFont="1" applyFill="1" applyAlignment="1">
      <alignment horizontal="center" shrinkToFit="1"/>
    </xf>
    <xf numFmtId="0" fontId="1" fillId="32" borderId="0" xfId="0" applyFont="1" applyFill="1" applyAlignment="1">
      <alignment horizontal="center" shrinkToFit="1"/>
    </xf>
    <xf numFmtId="0" fontId="1" fillId="25" borderId="0" xfId="0" applyFont="1" applyFill="1" applyAlignment="1">
      <alignment horizontal="left"/>
    </xf>
    <xf numFmtId="0" fontId="1" fillId="32" borderId="0" xfId="0" applyFont="1" applyFill="1" applyAlignment="1">
      <alignment shrinkToFit="1"/>
    </xf>
    <xf numFmtId="0" fontId="1" fillId="33" borderId="0" xfId="0" applyFont="1" applyFill="1" applyAlignment="1">
      <alignment horizontal="center" shrinkToFit="1"/>
    </xf>
    <xf numFmtId="0" fontId="1" fillId="37" borderId="0" xfId="0" applyFont="1" applyFill="1" applyAlignment="1">
      <alignment horizontal="center" shrinkToFit="1"/>
    </xf>
    <xf numFmtId="0" fontId="1" fillId="24" borderId="0" xfId="0" applyFont="1" applyFill="1" applyAlignment="1">
      <alignment horizontal="center" shrinkToFit="1"/>
    </xf>
    <xf numFmtId="0" fontId="1" fillId="26" borderId="0" xfId="0" applyFont="1" applyFill="1" applyAlignment="1">
      <alignment horizontal="left"/>
    </xf>
    <xf numFmtId="0" fontId="1" fillId="33" borderId="0" xfId="0" applyFont="1" applyFill="1" applyAlignment="1">
      <alignment shrinkToFit="1"/>
    </xf>
    <xf numFmtId="0" fontId="1" fillId="34" borderId="0" xfId="0" applyFont="1" applyFill="1" applyAlignment="1">
      <alignment horizontal="center" shrinkToFit="1"/>
    </xf>
    <xf numFmtId="165" fontId="1" fillId="33" borderId="0" xfId="0" applyNumberFormat="1" applyFont="1" applyFill="1" applyAlignment="1">
      <alignment horizontal="center" shrinkToFit="1"/>
    </xf>
    <xf numFmtId="0" fontId="1" fillId="34" borderId="0" xfId="0" applyFont="1" applyFill="1" applyAlignment="1">
      <alignment horizontal="left"/>
    </xf>
    <xf numFmtId="0" fontId="1" fillId="34" borderId="0" xfId="0" applyFont="1" applyFill="1" applyAlignment="1">
      <alignment shrinkToFit="1"/>
    </xf>
    <xf numFmtId="0" fontId="1" fillId="21" borderId="0" xfId="0" applyFont="1" applyFill="1" applyAlignment="1">
      <alignment horizontal="center" shrinkToFit="1"/>
    </xf>
    <xf numFmtId="165" fontId="1" fillId="21" borderId="0" xfId="0" applyNumberFormat="1" applyFont="1" applyFill="1" applyAlignment="1">
      <alignment horizontal="center" shrinkToFit="1"/>
    </xf>
    <xf numFmtId="0" fontId="1" fillId="21" borderId="0" xfId="0" applyFont="1" applyFill="1" applyAlignment="1">
      <alignment horizontal="left"/>
    </xf>
    <xf numFmtId="0" fontId="1" fillId="21" borderId="0" xfId="0" applyFont="1" applyFill="1" applyAlignment="1">
      <alignment shrinkToFit="1"/>
    </xf>
    <xf numFmtId="165" fontId="1" fillId="34" borderId="0" xfId="0" applyNumberFormat="1" applyFont="1" applyFill="1" applyAlignment="1">
      <alignment horizontal="center" shrinkToFit="1"/>
    </xf>
    <xf numFmtId="165" fontId="1" fillId="36" borderId="0" xfId="0" applyNumberFormat="1" applyFont="1" applyFill="1" applyAlignment="1">
      <alignment horizontal="center" shrinkToFit="1"/>
    </xf>
    <xf numFmtId="0" fontId="1" fillId="31" borderId="0" xfId="0" applyFont="1" applyFill="1" applyAlignment="1">
      <alignment horizontal="center" shrinkToFit="1"/>
    </xf>
    <xf numFmtId="0" fontId="1" fillId="24" borderId="0" xfId="0" applyFont="1" applyFill="1"/>
    <xf numFmtId="1" fontId="1" fillId="0" borderId="0" xfId="0" applyNumberFormat="1" applyFont="1" applyAlignment="1">
      <alignment horizontal="center"/>
    </xf>
    <xf numFmtId="0" fontId="1" fillId="3" borderId="0" xfId="0" applyFont="1" applyFill="1" applyAlignment="1">
      <alignment horizontal="center" shrinkToFit="1"/>
    </xf>
    <xf numFmtId="0" fontId="1" fillId="25" borderId="0" xfId="0" applyFont="1" applyFill="1"/>
    <xf numFmtId="0" fontId="1" fillId="25" borderId="0" xfId="0" applyFont="1" applyFill="1" applyAlignment="1">
      <alignment horizontal="center"/>
    </xf>
    <xf numFmtId="0" fontId="1" fillId="26" borderId="0" xfId="0" applyFont="1" applyFill="1"/>
    <xf numFmtId="0" fontId="1" fillId="26" borderId="0" xfId="0" applyFont="1" applyFill="1" applyAlignment="1">
      <alignment horizontal="center"/>
    </xf>
    <xf numFmtId="0" fontId="1" fillId="34" borderId="0" xfId="0" applyFont="1" applyFill="1"/>
    <xf numFmtId="0" fontId="1" fillId="8" borderId="0" xfId="0" applyFont="1" applyFill="1" applyAlignment="1">
      <alignment horizontal="center"/>
    </xf>
    <xf numFmtId="0" fontId="1" fillId="21" borderId="0" xfId="0" applyFont="1" applyFill="1"/>
    <xf numFmtId="0" fontId="1" fillId="36" borderId="0" xfId="0" applyFont="1" applyFill="1" applyAlignment="1">
      <alignment horizontal="center"/>
    </xf>
    <xf numFmtId="0" fontId="1" fillId="36" borderId="0" xfId="0" applyFont="1" applyFill="1" applyAlignment="1">
      <alignment horizontal="center" shrinkToFit="1"/>
    </xf>
    <xf numFmtId="0" fontId="1" fillId="8" borderId="0" xfId="0" applyFont="1" applyFill="1"/>
    <xf numFmtId="0" fontId="1" fillId="36" borderId="0" xfId="0" applyFont="1" applyFill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1" fillId="0" borderId="41" xfId="0" applyFont="1" applyBorder="1"/>
    <xf numFmtId="1" fontId="1" fillId="0" borderId="42" xfId="0" applyNumberFormat="1" applyFont="1" applyBorder="1" applyAlignment="1">
      <alignment horizontal="center"/>
    </xf>
    <xf numFmtId="0" fontId="1" fillId="0" borderId="43" xfId="0" applyFont="1" applyBorder="1"/>
  </cellXfs>
  <cellStyles count="1">
    <cellStyle name="Normal" xfId="0" builtinId="0"/>
  </cellStyles>
  <dxfs count="34">
    <dxf>
      <border>
        <bottom style="medium">
          <color indexed="64"/>
        </bottom>
      </border>
    </dxf>
    <dxf>
      <border outline="0"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bottom style="medium">
          <color rgb="FF000000"/>
        </bottom>
      </border>
    </dxf>
    <dxf>
      <border outline="0"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</dxfs>
  <tableStyles count="0" defaultTableStyle="TableStyleMedium2" defaultPivotStyle="PivotStyleLight16"/>
  <colors>
    <mruColors>
      <color rgb="FFDBB014"/>
      <color rgb="FFFFF3CE"/>
      <color rgb="FFD6C4AD"/>
      <color rgb="FFE5C488"/>
      <color rgb="FFCCCCCC"/>
      <color rgb="FFFFE37E"/>
      <color rgb="FF999999"/>
      <color rgb="FF666666"/>
      <color rgb="FFE6EACA"/>
      <color rgb="FFD3DC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'Strat Columns_V2'!$A$84</c:f>
              <c:strCache>
                <c:ptCount val="1"/>
                <c:pt idx="0">
                  <c:v>TOPOGRAPHY </c:v>
                </c:pt>
              </c:strCache>
            </c:strRef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Columns_V2'!$A$87:$A$102</c:f>
              <c:numCache>
                <c:formatCode>0.0</c:formatCode>
                <c:ptCount val="16"/>
                <c:pt idx="0">
                  <c:v>0</c:v>
                </c:pt>
                <c:pt idx="1">
                  <c:v>0.40225</c:v>
                </c:pt>
                <c:pt idx="2">
                  <c:v>0.80449999999999999</c:v>
                </c:pt>
                <c:pt idx="3">
                  <c:v>1.1745699999999999</c:v>
                </c:pt>
                <c:pt idx="4">
                  <c:v>1.2389300000000001</c:v>
                </c:pt>
                <c:pt idx="5">
                  <c:v>1.2872000000000001</c:v>
                </c:pt>
                <c:pt idx="6">
                  <c:v>1.8020800000000001</c:v>
                </c:pt>
                <c:pt idx="7">
                  <c:v>1.9147099999999999</c:v>
                </c:pt>
                <c:pt idx="8">
                  <c:v>1.9307999999999998</c:v>
                </c:pt>
                <c:pt idx="9">
                  <c:v>2.4135</c:v>
                </c:pt>
                <c:pt idx="10">
                  <c:v>2.6065800000000001</c:v>
                </c:pt>
                <c:pt idx="11">
                  <c:v>2.7031199999999997</c:v>
                </c:pt>
                <c:pt idx="12">
                  <c:v>3.0249199999999998</c:v>
                </c:pt>
                <c:pt idx="13">
                  <c:v>3.218</c:v>
                </c:pt>
                <c:pt idx="14">
                  <c:v>3.31454</c:v>
                </c:pt>
                <c:pt idx="15">
                  <c:v>3.9903200000000001</c:v>
                </c:pt>
              </c:numCache>
            </c:numRef>
          </c:xVal>
          <c:yVal>
            <c:numRef>
              <c:f>'Strat Columns_V2'!$B$87:$B$102</c:f>
              <c:numCache>
                <c:formatCode>0</c:formatCode>
                <c:ptCount val="16"/>
                <c:pt idx="0">
                  <c:v>554.09935995123431</c:v>
                </c:pt>
                <c:pt idx="1">
                  <c:v>518.13471502590676</c:v>
                </c:pt>
                <c:pt idx="2">
                  <c:v>503.20024382810118</c:v>
                </c:pt>
                <c:pt idx="3">
                  <c:v>493.75190490704051</c:v>
                </c:pt>
                <c:pt idx="4">
                  <c:v>492.83754952758301</c:v>
                </c:pt>
                <c:pt idx="5">
                  <c:v>492.22797927461136</c:v>
                </c:pt>
                <c:pt idx="6">
                  <c:v>484.91313623895149</c:v>
                </c:pt>
                <c:pt idx="7">
                  <c:v>484.6083511124657</c:v>
                </c:pt>
                <c:pt idx="8">
                  <c:v>490</c:v>
                </c:pt>
                <c:pt idx="9">
                  <c:v>530</c:v>
                </c:pt>
                <c:pt idx="10">
                  <c:v>535</c:v>
                </c:pt>
                <c:pt idx="11">
                  <c:v>550</c:v>
                </c:pt>
                <c:pt idx="12">
                  <c:v>550</c:v>
                </c:pt>
                <c:pt idx="13">
                  <c:v>560</c:v>
                </c:pt>
                <c:pt idx="14">
                  <c:v>580</c:v>
                </c:pt>
                <c:pt idx="15">
                  <c:v>600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08-524E-98FE-7026198C8010}"/>
            </c:ext>
          </c:extLst>
        </c:ser>
        <c:ser>
          <c:idx val="1"/>
          <c:order val="1"/>
          <c:tx>
            <c:strRef>
              <c:f>'Strat Columns_V2'!$A$32</c:f>
              <c:strCache>
                <c:ptCount val="1"/>
                <c:pt idx="0">
                  <c:v>BJB961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Columns_V2'!$A$34:$A$41</c:f>
              <c:numCache>
                <c:formatCode>0.0</c:formatCode>
                <c:ptCount val="8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</c:numCache>
            </c:numRef>
          </c:xVal>
          <c:yVal>
            <c:numRef>
              <c:f>'Strat Columns_V2'!$B$34:$B$41</c:f>
              <c:numCache>
                <c:formatCode>0.0</c:formatCode>
                <c:ptCount val="8"/>
                <c:pt idx="0" formatCode="0">
                  <c:v>495.88540079244132</c:v>
                </c:pt>
                <c:pt idx="1">
                  <c:v>494.66626028649802</c:v>
                </c:pt>
                <c:pt idx="2">
                  <c:v>488.26577263029566</c:v>
                </c:pt>
                <c:pt idx="3">
                  <c:v>482.77964035355075</c:v>
                </c:pt>
                <c:pt idx="4">
                  <c:v>412.06949100883872</c:v>
                </c:pt>
                <c:pt idx="5">
                  <c:v>409.02163974398047</c:v>
                </c:pt>
                <c:pt idx="6">
                  <c:v>445.59585492227978</c:v>
                </c:pt>
                <c:pt idx="7">
                  <c:v>409.02163974398047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08-524E-98FE-7026198C8010}"/>
            </c:ext>
          </c:extLst>
        </c:ser>
        <c:ser>
          <c:idx val="2"/>
          <c:order val="2"/>
          <c:tx>
            <c:strRef>
              <c:f>'Strat Columns_V2'!$C$32</c:f>
              <c:strCache>
                <c:ptCount val="1"/>
                <c:pt idx="0">
                  <c:v>BIF240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Columns_V2'!$C$34:$C$37</c:f>
              <c:numCache>
                <c:formatCode>0.0</c:formatCode>
                <c:ptCount val="4"/>
                <c:pt idx="0">
                  <c:v>1.609</c:v>
                </c:pt>
                <c:pt idx="1">
                  <c:v>1.609</c:v>
                </c:pt>
                <c:pt idx="2">
                  <c:v>1.609</c:v>
                </c:pt>
                <c:pt idx="3">
                  <c:v>1.609</c:v>
                </c:pt>
              </c:numCache>
            </c:numRef>
          </c:xVal>
          <c:yVal>
            <c:numRef>
              <c:f>'Strat Columns_V2'!$D$34:$D$37</c:f>
              <c:numCache>
                <c:formatCode>0</c:formatCode>
                <c:ptCount val="4"/>
                <c:pt idx="0">
                  <c:v>486.7418469978665</c:v>
                </c:pt>
                <c:pt idx="1">
                  <c:v>485.21792136543735</c:v>
                </c:pt>
                <c:pt idx="2">
                  <c:v>450.16763181956719</c:v>
                </c:pt>
                <c:pt idx="3">
                  <c:v>448.64370618713804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08-524E-98FE-7026198C8010}"/>
            </c:ext>
          </c:extLst>
        </c:ser>
        <c:ser>
          <c:idx val="3"/>
          <c:order val="3"/>
          <c:tx>
            <c:strRef>
              <c:f>'Strat Columns_V2'!$E$32</c:f>
              <c:strCache>
                <c:ptCount val="1"/>
                <c:pt idx="0">
                  <c:v>BIN956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Columns_V2'!$E$34:$E$38</c:f>
              <c:numCache>
                <c:formatCode>0.0</c:formatCode>
                <c:ptCount val="5"/>
                <c:pt idx="0">
                  <c:v>2.4135</c:v>
                </c:pt>
                <c:pt idx="1">
                  <c:v>2.4135</c:v>
                </c:pt>
                <c:pt idx="2">
                  <c:v>2.4135</c:v>
                </c:pt>
                <c:pt idx="3">
                  <c:v>2.4135</c:v>
                </c:pt>
                <c:pt idx="4">
                  <c:v>2.4135</c:v>
                </c:pt>
              </c:numCache>
            </c:numRef>
          </c:xVal>
          <c:yVal>
            <c:numRef>
              <c:f>'Strat Columns_V2'!$F$34:$F$38</c:f>
              <c:numCache>
                <c:formatCode>0</c:formatCode>
                <c:ptCount val="5"/>
                <c:pt idx="0">
                  <c:v>530.32612008533977</c:v>
                </c:pt>
                <c:pt idx="1">
                  <c:v>530.02133495885391</c:v>
                </c:pt>
                <c:pt idx="2">
                  <c:v>521.18256629076495</c:v>
                </c:pt>
                <c:pt idx="3">
                  <c:v>514.47729350807674</c:v>
                </c:pt>
                <c:pt idx="4">
                  <c:v>365.74215178299289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08-524E-98FE-7026198C8010}"/>
            </c:ext>
          </c:extLst>
        </c:ser>
        <c:ser>
          <c:idx val="4"/>
          <c:order val="4"/>
          <c:tx>
            <c:strRef>
              <c:f>'Strat Columns_V2'!$G$32</c:f>
              <c:strCache>
                <c:ptCount val="1"/>
                <c:pt idx="0">
                  <c:v>124663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'Strat Columns_V2'!$G$34:$G$37</c:f>
              <c:numCache>
                <c:formatCode>0.0</c:formatCode>
                <c:ptCount val="4"/>
                <c:pt idx="0">
                  <c:v>2.7353000000000001</c:v>
                </c:pt>
                <c:pt idx="1">
                  <c:v>2.7353000000000001</c:v>
                </c:pt>
                <c:pt idx="2">
                  <c:v>2.7353000000000001</c:v>
                </c:pt>
                <c:pt idx="3">
                  <c:v>2.7353000000000001</c:v>
                </c:pt>
              </c:numCache>
            </c:numRef>
          </c:xVal>
          <c:yVal>
            <c:numRef>
              <c:f>'Strat Columns_V2'!$H$34:$H$37</c:f>
              <c:numCache>
                <c:formatCode>0.0</c:formatCode>
                <c:ptCount val="4"/>
                <c:pt idx="0" formatCode="0">
                  <c:v>549.83236818043281</c:v>
                </c:pt>
                <c:pt idx="1">
                  <c:v>544.3462359036879</c:v>
                </c:pt>
                <c:pt idx="2">
                  <c:v>511.12465711673269</c:v>
                </c:pt>
                <c:pt idx="3">
                  <c:v>267.9061261810424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08-524E-98FE-7026198C8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79264"/>
        <c:axId val="137634256"/>
      </c:scatterChart>
      <c:valAx>
        <c:axId val="61379264"/>
        <c:scaling>
          <c:orientation val="minMax"/>
          <c:max val="4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7634256"/>
        <c:crosses val="autoZero"/>
        <c:crossBetween val="midCat"/>
        <c:majorUnit val="1"/>
        <c:minorUnit val="1"/>
      </c:valAx>
      <c:valAx>
        <c:axId val="137634256"/>
        <c:scaling>
          <c:orientation val="minMax"/>
          <c:max val="600"/>
          <c:min val="250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379264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'Strat Columns_V2'!$A$84</c:f>
              <c:strCache>
                <c:ptCount val="1"/>
                <c:pt idx="0">
                  <c:v>TOPOGRAPHY </c:v>
                </c:pt>
              </c:strCache>
            </c:strRef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Columns_V2'!$C$87:$C$108</c:f>
              <c:numCache>
                <c:formatCode>0.0</c:formatCode>
                <c:ptCount val="22"/>
                <c:pt idx="0">
                  <c:v>0</c:v>
                </c:pt>
                <c:pt idx="1">
                  <c:v>0.40225</c:v>
                </c:pt>
                <c:pt idx="2">
                  <c:v>0.59533000000000003</c:v>
                </c:pt>
                <c:pt idx="3">
                  <c:v>0.80449999999999999</c:v>
                </c:pt>
                <c:pt idx="4">
                  <c:v>0.90104000000000006</c:v>
                </c:pt>
                <c:pt idx="5">
                  <c:v>0.96539999999999992</c:v>
                </c:pt>
                <c:pt idx="6">
                  <c:v>1.0136700000000001</c:v>
                </c:pt>
                <c:pt idx="7">
                  <c:v>1.14239</c:v>
                </c:pt>
                <c:pt idx="8">
                  <c:v>1.20675</c:v>
                </c:pt>
                <c:pt idx="9">
                  <c:v>1.9307999999999998</c:v>
                </c:pt>
                <c:pt idx="10">
                  <c:v>2.2525999999999997</c:v>
                </c:pt>
                <c:pt idx="11">
                  <c:v>2.4135</c:v>
                </c:pt>
                <c:pt idx="12">
                  <c:v>2.4939499999999999</c:v>
                </c:pt>
                <c:pt idx="13">
                  <c:v>2.5744000000000002</c:v>
                </c:pt>
                <c:pt idx="14">
                  <c:v>2.7031199999999997</c:v>
                </c:pt>
                <c:pt idx="15">
                  <c:v>2.8479299999999999</c:v>
                </c:pt>
                <c:pt idx="16">
                  <c:v>2.8961999999999999</c:v>
                </c:pt>
                <c:pt idx="17">
                  <c:v>3.3306299999999998</c:v>
                </c:pt>
                <c:pt idx="18">
                  <c:v>3.8133300000000001</c:v>
                </c:pt>
                <c:pt idx="19">
                  <c:v>3.84551</c:v>
                </c:pt>
                <c:pt idx="20">
                  <c:v>4.0225</c:v>
                </c:pt>
                <c:pt idx="21">
                  <c:v>4.3443000000000005</c:v>
                </c:pt>
              </c:numCache>
            </c:numRef>
          </c:xVal>
          <c:yVal>
            <c:numRef>
              <c:f>'Strat Columns_V2'!$D$87:$D$108</c:f>
              <c:numCache>
                <c:formatCode>0.00</c:formatCode>
                <c:ptCount val="22"/>
                <c:pt idx="0">
                  <c:v>476.68393782383419</c:v>
                </c:pt>
                <c:pt idx="1">
                  <c:v>451.38677232551049</c:v>
                </c:pt>
                <c:pt idx="2">
                  <c:v>441.93843340444982</c:v>
                </c:pt>
                <c:pt idx="3">
                  <c:v>438.58579701310572</c:v>
                </c:pt>
                <c:pt idx="4">
                  <c:v>439</c:v>
                </c:pt>
                <c:pt idx="5">
                  <c:v>438.58579701310572</c:v>
                </c:pt>
                <c:pt idx="6">
                  <c:v>438.58579701310572</c:v>
                </c:pt>
                <c:pt idx="7">
                  <c:v>438.89058213959157</c:v>
                </c:pt>
                <c:pt idx="8">
                  <c:v>437.67144163364827</c:v>
                </c:pt>
                <c:pt idx="9">
                  <c:v>437.67144163364827</c:v>
                </c:pt>
                <c:pt idx="10">
                  <c:v>438.89058213959157</c:v>
                </c:pt>
                <c:pt idx="11">
                  <c:v>440.10972264553487</c:v>
                </c:pt>
                <c:pt idx="12">
                  <c:v>442.24321853093568</c:v>
                </c:pt>
                <c:pt idx="13">
                  <c:v>441.63364827796403</c:v>
                </c:pt>
                <c:pt idx="14">
                  <c:v>448.33892106065224</c:v>
                </c:pt>
                <c:pt idx="15">
                  <c:v>452.301127704968</c:v>
                </c:pt>
                <c:pt idx="16">
                  <c:v>444.37671441633648</c:v>
                </c:pt>
                <c:pt idx="17">
                  <c:v>460</c:v>
                </c:pt>
                <c:pt idx="18">
                  <c:v>468</c:v>
                </c:pt>
                <c:pt idx="19">
                  <c:v>470</c:v>
                </c:pt>
                <c:pt idx="20">
                  <c:v>488</c:v>
                </c:pt>
                <c:pt idx="21">
                  <c:v>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AF3-0C45-A561-7C359165BF38}"/>
            </c:ext>
          </c:extLst>
        </c:ser>
        <c:ser>
          <c:idx val="1"/>
          <c:order val="1"/>
          <c:tx>
            <c:strRef>
              <c:f>'Strat Columns_V2'!$I$32</c:f>
              <c:strCache>
                <c:ptCount val="1"/>
                <c:pt idx="0">
                  <c:v>ABW767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Columns_V2'!$I$34:$I$40</c:f>
              <c:numCache>
                <c:formatCode>0.0</c:formatCode>
                <c:ptCount val="7"/>
                <c:pt idx="0">
                  <c:v>0.90104000000000006</c:v>
                </c:pt>
                <c:pt idx="1">
                  <c:v>0.90104000000000006</c:v>
                </c:pt>
                <c:pt idx="2">
                  <c:v>0.90104000000000006</c:v>
                </c:pt>
                <c:pt idx="3">
                  <c:v>0.90104000000000006</c:v>
                </c:pt>
                <c:pt idx="4">
                  <c:v>0.90104000000000006</c:v>
                </c:pt>
                <c:pt idx="5">
                  <c:v>0.90104000000000006</c:v>
                </c:pt>
                <c:pt idx="6">
                  <c:v>0.90104000000000006</c:v>
                </c:pt>
              </c:numCache>
            </c:numRef>
          </c:xVal>
          <c:yVal>
            <c:numRef>
              <c:f>'Strat Columns_V2'!$J$34:$J$38</c:f>
              <c:numCache>
                <c:formatCode>0.0</c:formatCode>
                <c:ptCount val="5"/>
                <c:pt idx="0" formatCode="0">
                  <c:v>438.58579701310572</c:v>
                </c:pt>
                <c:pt idx="1">
                  <c:v>436.75708625419077</c:v>
                </c:pt>
                <c:pt idx="2">
                  <c:v>427.91831758610175</c:v>
                </c:pt>
                <c:pt idx="3">
                  <c:v>421.51782992989939</c:v>
                </c:pt>
                <c:pt idx="4">
                  <c:v>384.33404449862843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AF3-0C45-A561-7C359165BF38}"/>
            </c:ext>
          </c:extLst>
        </c:ser>
        <c:ser>
          <c:idx val="2"/>
          <c:order val="2"/>
          <c:tx>
            <c:v>SPECS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'Strat Columns_V2'!$I$39:$I$40</c:f>
              <c:numCache>
                <c:formatCode>0.0</c:formatCode>
                <c:ptCount val="2"/>
                <c:pt idx="0">
                  <c:v>0.90104000000000006</c:v>
                </c:pt>
                <c:pt idx="1">
                  <c:v>0.90104000000000006</c:v>
                </c:pt>
              </c:numCache>
            </c:numRef>
          </c:xVal>
          <c:yVal>
            <c:numRef>
              <c:f>'Strat Columns_V2'!$J$39:$J$40</c:f>
              <c:numCache>
                <c:formatCode>0.0</c:formatCode>
                <c:ptCount val="2"/>
                <c:pt idx="0">
                  <c:v>398.96373056994815</c:v>
                </c:pt>
                <c:pt idx="1">
                  <c:v>386.77232551051503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AF3-0C45-A561-7C359165BF38}"/>
            </c:ext>
          </c:extLst>
        </c:ser>
        <c:ser>
          <c:idx val="3"/>
          <c:order val="3"/>
          <c:tx>
            <c:strRef>
              <c:f>'Strat Columns_V2'!$K$32</c:f>
              <c:strCache>
                <c:ptCount val="1"/>
                <c:pt idx="0">
                  <c:v>AGM765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Columns_V2'!$K$34:$K$38</c:f>
              <c:numCache>
                <c:formatCode>0.0</c:formatCode>
                <c:ptCount val="5"/>
                <c:pt idx="0">
                  <c:v>1.9307999999999998</c:v>
                </c:pt>
                <c:pt idx="1">
                  <c:v>1.9307999999999998</c:v>
                </c:pt>
                <c:pt idx="2">
                  <c:v>1.9307999999999998</c:v>
                </c:pt>
                <c:pt idx="3">
                  <c:v>1.9307999999999998</c:v>
                </c:pt>
                <c:pt idx="4">
                  <c:v>1.9307999999999998</c:v>
                </c:pt>
              </c:numCache>
            </c:numRef>
          </c:xVal>
          <c:yVal>
            <c:numRef>
              <c:f>'Strat Columns_V2'!$L$34:$L$38</c:f>
              <c:numCache>
                <c:formatCode>0.00</c:formatCode>
                <c:ptCount val="5"/>
                <c:pt idx="0" formatCode="0">
                  <c:v>438.89058213959157</c:v>
                </c:pt>
                <c:pt idx="1">
                  <c:v>437.06187138067662</c:v>
                </c:pt>
                <c:pt idx="2">
                  <c:v>384.33404449862843</c:v>
                </c:pt>
                <c:pt idx="3">
                  <c:v>378.54312709539772</c:v>
                </c:pt>
                <c:pt idx="4">
                  <c:v>371.53306918622371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AF3-0C45-A561-7C359165BF38}"/>
            </c:ext>
          </c:extLst>
        </c:ser>
        <c:ser>
          <c:idx val="4"/>
          <c:order val="4"/>
          <c:tx>
            <c:strRef>
              <c:f>'Strat Columns_V2'!$M$32</c:f>
              <c:strCache>
                <c:ptCount val="1"/>
                <c:pt idx="0">
                  <c:v>BJA230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'Strat Columns_V2'!$M$34:$M$37</c:f>
              <c:numCache>
                <c:formatCode>0.0</c:formatCode>
                <c:ptCount val="4"/>
                <c:pt idx="0">
                  <c:v>3.3306299999999998</c:v>
                </c:pt>
                <c:pt idx="1">
                  <c:v>3.3306299999999998</c:v>
                </c:pt>
                <c:pt idx="2">
                  <c:v>3.3306299999999998</c:v>
                </c:pt>
                <c:pt idx="3">
                  <c:v>3.3306299999999998</c:v>
                </c:pt>
              </c:numCache>
            </c:numRef>
          </c:xVal>
          <c:yVal>
            <c:numRef>
              <c:f>'Strat Columns_V2'!$N$34:$N$37</c:f>
              <c:numCache>
                <c:formatCode>0.0</c:formatCode>
                <c:ptCount val="4"/>
                <c:pt idx="0" formatCode="0">
                  <c:v>459.61597074062786</c:v>
                </c:pt>
                <c:pt idx="1">
                  <c:v>456.56811947576961</c:v>
                </c:pt>
                <c:pt idx="2">
                  <c:v>449.86284669308139</c:v>
                </c:pt>
                <c:pt idx="3">
                  <c:v>391.64888753428835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AF3-0C45-A561-7C359165BF38}"/>
            </c:ext>
          </c:extLst>
        </c:ser>
        <c:ser>
          <c:idx val="5"/>
          <c:order val="5"/>
          <c:tx>
            <c:v>SPECS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'Strat Columns_V2'!$M$38:$M$39</c:f>
              <c:numCache>
                <c:formatCode>0.0</c:formatCode>
                <c:ptCount val="2"/>
                <c:pt idx="0">
                  <c:v>3.3306299999999998</c:v>
                </c:pt>
                <c:pt idx="1">
                  <c:v>3.3306299999999998</c:v>
                </c:pt>
              </c:numCache>
            </c:numRef>
          </c:xVal>
          <c:yVal>
            <c:numRef>
              <c:f>'Strat Columns_V2'!$N$38:$N$39</c:f>
              <c:numCache>
                <c:formatCode>0.0</c:formatCode>
                <c:ptCount val="2"/>
                <c:pt idx="0">
                  <c:v>404.75464797317892</c:v>
                </c:pt>
                <c:pt idx="1">
                  <c:v>391.64888753428835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3-0C45-A561-7C359165B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22976"/>
        <c:axId val="455360784"/>
      </c:scatterChart>
      <c:valAx>
        <c:axId val="86122976"/>
        <c:scaling>
          <c:orientation val="minMax"/>
          <c:max val="4.5"/>
          <c:min val="0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55360784"/>
        <c:crosses val="autoZero"/>
        <c:crossBetween val="midCat"/>
        <c:majorUnit val="1"/>
      </c:valAx>
      <c:valAx>
        <c:axId val="455360784"/>
        <c:scaling>
          <c:orientation val="minMax"/>
          <c:max val="500"/>
          <c:min val="35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6122976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'Strat Columns_V2'!$A$84</c:f>
              <c:strCache>
                <c:ptCount val="1"/>
                <c:pt idx="0">
                  <c:v>TOPOGRAPHY </c:v>
                </c:pt>
              </c:strCache>
            </c:strRef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Columns_V2'!$E$87:$E$101</c:f>
              <c:numCache>
                <c:formatCode>0.0</c:formatCode>
                <c:ptCount val="15"/>
                <c:pt idx="0">
                  <c:v>0</c:v>
                </c:pt>
                <c:pt idx="1">
                  <c:v>0.80449999999999999</c:v>
                </c:pt>
                <c:pt idx="2">
                  <c:v>1.07803</c:v>
                </c:pt>
                <c:pt idx="3">
                  <c:v>1.5285499999999999</c:v>
                </c:pt>
                <c:pt idx="4">
                  <c:v>1.609</c:v>
                </c:pt>
                <c:pt idx="5">
                  <c:v>2.0916999999999999</c:v>
                </c:pt>
                <c:pt idx="6">
                  <c:v>2.1399699999999999</c:v>
                </c:pt>
                <c:pt idx="7">
                  <c:v>2.2525999999999997</c:v>
                </c:pt>
                <c:pt idx="8">
                  <c:v>3.1858200000000001</c:v>
                </c:pt>
                <c:pt idx="9">
                  <c:v>3.2984499999999999</c:v>
                </c:pt>
                <c:pt idx="10">
                  <c:v>4.0225</c:v>
                </c:pt>
                <c:pt idx="11">
                  <c:v>4.2155800000000001</c:v>
                </c:pt>
                <c:pt idx="12">
                  <c:v>4.5051999999999994</c:v>
                </c:pt>
                <c:pt idx="13">
                  <c:v>4.5212900000000005</c:v>
                </c:pt>
                <c:pt idx="14">
                  <c:v>4.827</c:v>
                </c:pt>
              </c:numCache>
            </c:numRef>
          </c:xVal>
          <c:yVal>
            <c:numRef>
              <c:f>'Strat Columns_V2'!$F$87:$F$101</c:f>
              <c:numCache>
                <c:formatCode>0.00</c:formatCode>
                <c:ptCount val="15"/>
                <c:pt idx="0">
                  <c:v>431.27095397744586</c:v>
                </c:pt>
                <c:pt idx="1">
                  <c:v>408.10728436452297</c:v>
                </c:pt>
                <c:pt idx="2">
                  <c:v>407.49771411155132</c:v>
                </c:pt>
                <c:pt idx="3">
                  <c:v>404.75464797317892</c:v>
                </c:pt>
                <c:pt idx="4">
                  <c:v>405.36421822615057</c:v>
                </c:pt>
                <c:pt idx="5">
                  <c:v>402.01158183480646</c:v>
                </c:pt>
                <c:pt idx="6">
                  <c:v>400.79244132886316</c:v>
                </c:pt>
                <c:pt idx="7">
                  <c:v>400.79244132886316</c:v>
                </c:pt>
                <c:pt idx="8">
                  <c:v>408.41206949100882</c:v>
                </c:pt>
                <c:pt idx="9">
                  <c:v>406.88814385857967</c:v>
                </c:pt>
                <c:pt idx="10">
                  <c:v>420.29868942395609</c:v>
                </c:pt>
                <c:pt idx="11">
                  <c:v>428.52788783907346</c:v>
                </c:pt>
                <c:pt idx="12">
                  <c:v>445.59585492227978</c:v>
                </c:pt>
                <c:pt idx="13">
                  <c:v>447.72935080768059</c:v>
                </c:pt>
                <c:pt idx="14">
                  <c:v>483.99878085949405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9D5-F74D-81F0-07724000D455}"/>
            </c:ext>
          </c:extLst>
        </c:ser>
        <c:ser>
          <c:idx val="1"/>
          <c:order val="1"/>
          <c:tx>
            <c:strRef>
              <c:f>'Strat Columns_V2'!$O$32</c:f>
              <c:strCache>
                <c:ptCount val="1"/>
                <c:pt idx="0">
                  <c:v>BHT862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'Strat Columns_V2'!$O$34:$O$37</c:f>
              <c:numCache>
                <c:formatCode>0.0</c:formatCode>
                <c:ptCount val="4"/>
                <c:pt idx="0">
                  <c:v>1.07803</c:v>
                </c:pt>
                <c:pt idx="1">
                  <c:v>1.07803</c:v>
                </c:pt>
                <c:pt idx="2">
                  <c:v>1.07803</c:v>
                </c:pt>
                <c:pt idx="3">
                  <c:v>1.07803</c:v>
                </c:pt>
              </c:numCache>
            </c:numRef>
          </c:xVal>
          <c:yVal>
            <c:numRef>
              <c:f>'Strat Columns_V2'!$P$34:$P$37</c:f>
              <c:numCache>
                <c:formatCode>0.0</c:formatCode>
                <c:ptCount val="4"/>
                <c:pt idx="0" formatCode="0">
                  <c:v>407.49771411155132</c:v>
                </c:pt>
                <c:pt idx="1">
                  <c:v>406.88814385857967</c:v>
                </c:pt>
                <c:pt idx="2">
                  <c:v>346.54068881438582</c:v>
                </c:pt>
                <c:pt idx="3">
                  <c:v>331.30143249009444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9D5-F74D-81F0-07724000D455}"/>
            </c:ext>
          </c:extLst>
        </c:ser>
        <c:ser>
          <c:idx val="2"/>
          <c:order val="2"/>
          <c:tx>
            <c:strRef>
              <c:f>'Strat Columns_V2'!$Q$32</c:f>
              <c:strCache>
                <c:ptCount val="1"/>
                <c:pt idx="0">
                  <c:v>BIF067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'Strat Columns_V2'!$Q$34:$Q$37</c:f>
              <c:numCache>
                <c:formatCode>0.0</c:formatCode>
                <c:ptCount val="4"/>
                <c:pt idx="0">
                  <c:v>2.0916999999999999</c:v>
                </c:pt>
                <c:pt idx="1">
                  <c:v>2.0916999999999999</c:v>
                </c:pt>
                <c:pt idx="2">
                  <c:v>2.0916999999999999</c:v>
                </c:pt>
                <c:pt idx="3">
                  <c:v>2.0916999999999999</c:v>
                </c:pt>
              </c:numCache>
            </c:numRef>
          </c:xVal>
          <c:yVal>
            <c:numRef>
              <c:f>'Strat Columns_V2'!$R$34:$R$37</c:f>
              <c:numCache>
                <c:formatCode>0.0</c:formatCode>
                <c:ptCount val="4"/>
                <c:pt idx="0" formatCode="0">
                  <c:v>402.01158183480646</c:v>
                </c:pt>
                <c:pt idx="1">
                  <c:v>397.43980493751906</c:v>
                </c:pt>
                <c:pt idx="2">
                  <c:v>383.11490399268519</c:v>
                </c:pt>
                <c:pt idx="3">
                  <c:v>329.16793660469369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9D5-F74D-81F0-07724000D455}"/>
            </c:ext>
          </c:extLst>
        </c:ser>
        <c:ser>
          <c:idx val="3"/>
          <c:order val="3"/>
          <c:tx>
            <c:strRef>
              <c:f>'Strat Columns_V2'!$S$32</c:f>
              <c:strCache>
                <c:ptCount val="1"/>
                <c:pt idx="0">
                  <c:v>AGW847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'Strat Columns_V2'!$S$34:$S$37</c:f>
              <c:numCache>
                <c:formatCode>0.0</c:formatCode>
                <c:ptCount val="4"/>
                <c:pt idx="0">
                  <c:v>4.2155800000000001</c:v>
                </c:pt>
                <c:pt idx="1">
                  <c:v>4.2155800000000001</c:v>
                </c:pt>
                <c:pt idx="2">
                  <c:v>4.2155800000000001</c:v>
                </c:pt>
                <c:pt idx="3">
                  <c:v>4.2155800000000001</c:v>
                </c:pt>
              </c:numCache>
            </c:numRef>
          </c:xVal>
          <c:yVal>
            <c:numRef>
              <c:f>'Strat Columns_V2'!$T$34:$T$37</c:f>
              <c:numCache>
                <c:formatCode>0.0</c:formatCode>
                <c:ptCount val="4"/>
                <c:pt idx="0" formatCode="0">
                  <c:v>428.52788783907346</c:v>
                </c:pt>
                <c:pt idx="1">
                  <c:v>427.61353245961595</c:v>
                </c:pt>
                <c:pt idx="2">
                  <c:v>423.04175556232855</c:v>
                </c:pt>
                <c:pt idx="3">
                  <c:v>381.89576348674188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9D5-F74D-81F0-07724000D455}"/>
            </c:ext>
          </c:extLst>
        </c:ser>
        <c:ser>
          <c:idx val="4"/>
          <c:order val="4"/>
          <c:tx>
            <c:v>specs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'Strat Columns_V2'!$S$38:$S$39</c:f>
              <c:numCache>
                <c:formatCode>0.0</c:formatCode>
                <c:ptCount val="2"/>
                <c:pt idx="0">
                  <c:v>4.2155800000000001</c:v>
                </c:pt>
                <c:pt idx="1">
                  <c:v>4.2155800000000001</c:v>
                </c:pt>
              </c:numCache>
            </c:numRef>
          </c:xVal>
          <c:yVal>
            <c:numRef>
              <c:f>'Strat Columns_V2'!$T$38:$T$39</c:f>
              <c:numCache>
                <c:formatCode>0.0</c:formatCode>
                <c:ptCount val="2"/>
                <c:pt idx="0">
                  <c:v>383.41968911917098</c:v>
                </c:pt>
                <c:pt idx="1">
                  <c:v>381.89576348674188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9D5-F74D-81F0-07724000D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97024"/>
        <c:axId val="176414416"/>
      </c:scatterChart>
      <c:valAx>
        <c:axId val="176697024"/>
        <c:scaling>
          <c:orientation val="minMax"/>
          <c:max val="5"/>
          <c:min val="0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6414416"/>
        <c:crosses val="autoZero"/>
        <c:crossBetween val="midCat"/>
      </c:valAx>
      <c:valAx>
        <c:axId val="176414416"/>
        <c:scaling>
          <c:orientation val="minMax"/>
          <c:max val="450"/>
          <c:min val="3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6697024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'Strat Columns_V2'!$A$84</c:f>
              <c:strCache>
                <c:ptCount val="1"/>
                <c:pt idx="0">
                  <c:v>TOPOGRAPHY </c:v>
                </c:pt>
              </c:strCache>
            </c:strRef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Columns_V2'!$G$87:$G$106</c:f>
              <c:numCache>
                <c:formatCode>0.0</c:formatCode>
                <c:ptCount val="20"/>
                <c:pt idx="0">
                  <c:v>0</c:v>
                </c:pt>
                <c:pt idx="1">
                  <c:v>1.1745699999999999</c:v>
                </c:pt>
                <c:pt idx="2">
                  <c:v>1.31938</c:v>
                </c:pt>
                <c:pt idx="3">
                  <c:v>1.609</c:v>
                </c:pt>
                <c:pt idx="4">
                  <c:v>2.2686899999999999</c:v>
                </c:pt>
                <c:pt idx="5">
                  <c:v>2.3813200000000001</c:v>
                </c:pt>
                <c:pt idx="6">
                  <c:v>2.4778600000000002</c:v>
                </c:pt>
                <c:pt idx="7">
                  <c:v>2.7353000000000001</c:v>
                </c:pt>
                <c:pt idx="8">
                  <c:v>3.218</c:v>
                </c:pt>
                <c:pt idx="9">
                  <c:v>3.2501799999999998</c:v>
                </c:pt>
                <c:pt idx="10">
                  <c:v>3.4593499999999997</c:v>
                </c:pt>
                <c:pt idx="11">
                  <c:v>3.5398000000000001</c:v>
                </c:pt>
                <c:pt idx="12">
                  <c:v>3.8615999999999997</c:v>
                </c:pt>
                <c:pt idx="13">
                  <c:v>4.0225</c:v>
                </c:pt>
                <c:pt idx="14">
                  <c:v>4.3925700000000001</c:v>
                </c:pt>
                <c:pt idx="15">
                  <c:v>4.827</c:v>
                </c:pt>
                <c:pt idx="16">
                  <c:v>4.92354</c:v>
                </c:pt>
                <c:pt idx="17">
                  <c:v>4.9878999999999998</c:v>
                </c:pt>
                <c:pt idx="18">
                  <c:v>5.0361699999999994</c:v>
                </c:pt>
                <c:pt idx="19">
                  <c:v>5.6315</c:v>
                </c:pt>
              </c:numCache>
            </c:numRef>
          </c:xVal>
          <c:yVal>
            <c:numRef>
              <c:f>'Strat Columns_V2'!$H$87:$H$106</c:f>
              <c:numCache>
                <c:formatCode>0.00</c:formatCode>
                <c:ptCount val="20"/>
                <c:pt idx="0">
                  <c:v>391.64888753428829</c:v>
                </c:pt>
                <c:pt idx="1">
                  <c:v>387.99146601645839</c:v>
                </c:pt>
                <c:pt idx="2">
                  <c:v>387.68668088997254</c:v>
                </c:pt>
                <c:pt idx="3">
                  <c:v>369.7043584273087</c:v>
                </c:pt>
                <c:pt idx="4">
                  <c:v>369.39957330082291</c:v>
                </c:pt>
                <c:pt idx="5">
                  <c:v>368.18043279487961</c:v>
                </c:pt>
                <c:pt idx="6">
                  <c:v>366.65650716245045</c:v>
                </c:pt>
                <c:pt idx="7">
                  <c:v>364.8277964035355</c:v>
                </c:pt>
                <c:pt idx="8">
                  <c:v>363.913441024078</c:v>
                </c:pt>
                <c:pt idx="9">
                  <c:v>363.6086558975922</c:v>
                </c:pt>
                <c:pt idx="10">
                  <c:v>360.86558975921974</c:v>
                </c:pt>
                <c:pt idx="11">
                  <c:v>359.95123437976224</c:v>
                </c:pt>
                <c:pt idx="12">
                  <c:v>363.6086558975922</c:v>
                </c:pt>
                <c:pt idx="13">
                  <c:v>372.75220969216701</c:v>
                </c:pt>
                <c:pt idx="14">
                  <c:v>370.92349893325206</c:v>
                </c:pt>
                <c:pt idx="15">
                  <c:v>393.7823834196891</c:v>
                </c:pt>
                <c:pt idx="16">
                  <c:v>400.79244132886316</c:v>
                </c:pt>
                <c:pt idx="17">
                  <c:v>405.05943309966472</c:v>
                </c:pt>
                <c:pt idx="18">
                  <c:v>407.80249923803717</c:v>
                </c:pt>
                <c:pt idx="19">
                  <c:v>471.19780554708927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A4-8C43-90FD-9B69661E73E0}"/>
            </c:ext>
          </c:extLst>
        </c:ser>
        <c:ser>
          <c:idx val="1"/>
          <c:order val="1"/>
          <c:tx>
            <c:strRef>
              <c:f>'Strat Columns_V2'!$U$32</c:f>
              <c:strCache>
                <c:ptCount val="1"/>
                <c:pt idx="0">
                  <c:v>BJB995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'Strat Columns_V2'!$U$34:$U$39</c:f>
              <c:numCache>
                <c:formatCode>0.0</c:formatCode>
                <c:ptCount val="6"/>
                <c:pt idx="0">
                  <c:v>2.4778600000000002</c:v>
                </c:pt>
                <c:pt idx="1">
                  <c:v>2.4778600000000002</c:v>
                </c:pt>
                <c:pt idx="2">
                  <c:v>2.4778600000000002</c:v>
                </c:pt>
                <c:pt idx="3">
                  <c:v>2.4778600000000002</c:v>
                </c:pt>
                <c:pt idx="4">
                  <c:v>2.4778600000000002</c:v>
                </c:pt>
                <c:pt idx="5">
                  <c:v>2.4778600000000002</c:v>
                </c:pt>
              </c:numCache>
            </c:numRef>
          </c:xVal>
          <c:yVal>
            <c:numRef>
              <c:f>'Strat Columns_V2'!$V$34:$V$39</c:f>
              <c:numCache>
                <c:formatCode>0</c:formatCode>
                <c:ptCount val="6"/>
                <c:pt idx="0">
                  <c:v>366.65650716245045</c:v>
                </c:pt>
                <c:pt idx="1">
                  <c:v>364.21822615056385</c:v>
                </c:pt>
                <c:pt idx="2">
                  <c:v>361.17037488570554</c:v>
                </c:pt>
                <c:pt idx="3">
                  <c:v>305.69948186528495</c:v>
                </c:pt>
                <c:pt idx="4">
                  <c:v>317.89088692471807</c:v>
                </c:pt>
                <c:pt idx="5">
                  <c:v>323.98658945443458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A4-8C43-90FD-9B69661E73E0}"/>
            </c:ext>
          </c:extLst>
        </c:ser>
        <c:ser>
          <c:idx val="2"/>
          <c:order val="2"/>
          <c:tx>
            <c:strRef>
              <c:f>'Strat Columns_V2'!$W$32</c:f>
              <c:strCache>
                <c:ptCount val="1"/>
                <c:pt idx="0">
                  <c:v>AFE168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'Strat Columns_V2'!$W$34:$W$37</c:f>
              <c:numCache>
                <c:formatCode>0.0</c:formatCode>
                <c:ptCount val="4"/>
                <c:pt idx="0">
                  <c:v>3.8615999999999997</c:v>
                </c:pt>
                <c:pt idx="1">
                  <c:v>3.8615999999999997</c:v>
                </c:pt>
                <c:pt idx="2">
                  <c:v>3.8615999999999997</c:v>
                </c:pt>
                <c:pt idx="3">
                  <c:v>3.8615999999999997</c:v>
                </c:pt>
              </c:numCache>
            </c:numRef>
          </c:xVal>
          <c:yVal>
            <c:numRef>
              <c:f>'Strat Columns_V2'!$X$34:$X$37</c:f>
              <c:numCache>
                <c:formatCode>0.0</c:formatCode>
                <c:ptCount val="4"/>
                <c:pt idx="0" formatCode="0">
                  <c:v>363.6086558975922</c:v>
                </c:pt>
                <c:pt idx="1">
                  <c:v>362.6943005181347</c:v>
                </c:pt>
                <c:pt idx="2">
                  <c:v>331.6062176165803</c:v>
                </c:pt>
                <c:pt idx="3">
                  <c:v>296.25114294422434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A4-8C43-90FD-9B69661E73E0}"/>
            </c:ext>
          </c:extLst>
        </c:ser>
        <c:ser>
          <c:idx val="3"/>
          <c:order val="3"/>
          <c:tx>
            <c:v>specs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'Strat Columns_V2'!$W$38:$W$39</c:f>
              <c:numCache>
                <c:formatCode>0.0</c:formatCode>
                <c:ptCount val="2"/>
                <c:pt idx="0">
                  <c:v>3.8615999999999997</c:v>
                </c:pt>
                <c:pt idx="1">
                  <c:v>3.8615999999999997</c:v>
                </c:pt>
              </c:numCache>
            </c:numRef>
          </c:xVal>
          <c:yVal>
            <c:numRef>
              <c:f>'Strat Columns_V2'!$X$38:$X$39</c:f>
              <c:numCache>
                <c:formatCode>0.0</c:formatCode>
                <c:ptCount val="2"/>
                <c:pt idx="0">
                  <c:v>311.79518439500151</c:v>
                </c:pt>
                <c:pt idx="1">
                  <c:v>296.55592807071014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A4-8C43-90FD-9B69661E73E0}"/>
            </c:ext>
          </c:extLst>
        </c:ser>
        <c:ser>
          <c:idx val="4"/>
          <c:order val="4"/>
          <c:tx>
            <c:strRef>
              <c:f>'Strat Columns_V2'!$Y$32</c:f>
              <c:strCache>
                <c:ptCount val="1"/>
                <c:pt idx="0">
                  <c:v>ALF784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'Strat Columns_V2'!$Y$34:$Y$37</c:f>
              <c:numCache>
                <c:formatCode>0.0</c:formatCode>
                <c:ptCount val="4"/>
                <c:pt idx="0">
                  <c:v>4.3925700000000001</c:v>
                </c:pt>
                <c:pt idx="1">
                  <c:v>4.3925700000000001</c:v>
                </c:pt>
                <c:pt idx="2">
                  <c:v>4.3925700000000001</c:v>
                </c:pt>
                <c:pt idx="3">
                  <c:v>4.3925700000000001</c:v>
                </c:pt>
              </c:numCache>
            </c:numRef>
          </c:xVal>
          <c:yVal>
            <c:numRef>
              <c:f>'Strat Columns_V2'!$Z$34:$Z$37</c:f>
              <c:numCache>
                <c:formatCode>0.0</c:formatCode>
                <c:ptCount val="4"/>
                <c:pt idx="0" formatCode="0">
                  <c:v>370.92349893325206</c:v>
                </c:pt>
                <c:pt idx="1">
                  <c:v>341.96891191709847</c:v>
                </c:pt>
                <c:pt idx="2">
                  <c:v>295.64157269125269</c:v>
                </c:pt>
                <c:pt idx="3">
                  <c:v>272.7826882048156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A4-8C43-90FD-9B69661E73E0}"/>
            </c:ext>
          </c:extLst>
        </c:ser>
        <c:ser>
          <c:idx val="5"/>
          <c:order val="5"/>
          <c:tx>
            <c:v>specs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'Strat Columns_V2'!$Y$38:$Y$39</c:f>
              <c:numCache>
                <c:formatCode>0.0</c:formatCode>
                <c:ptCount val="2"/>
                <c:pt idx="0">
                  <c:v>4.3925700000000001</c:v>
                </c:pt>
                <c:pt idx="1">
                  <c:v>4.3925700000000001</c:v>
                </c:pt>
              </c:numCache>
            </c:numRef>
          </c:xVal>
          <c:yVal>
            <c:numRef>
              <c:f>'Strat Columns_V2'!$Z$38:$Z$39</c:f>
              <c:numCache>
                <c:formatCode>0.0</c:formatCode>
                <c:ptCount val="2"/>
                <c:pt idx="0">
                  <c:v>277.35446510210301</c:v>
                </c:pt>
                <c:pt idx="1">
                  <c:v>272.7826882048156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A4-8C43-90FD-9B69661E73E0}"/>
            </c:ext>
          </c:extLst>
        </c:ser>
        <c:ser>
          <c:idx val="6"/>
          <c:order val="6"/>
          <c:tx>
            <c:strRef>
              <c:f>'Strat Columns_V2'!$AA$32</c:f>
              <c:strCache>
                <c:ptCount val="1"/>
                <c:pt idx="0">
                  <c:v>APG333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'Strat Columns_V2'!$AA$34:$AA$38</c:f>
              <c:numCache>
                <c:formatCode>0.0</c:formatCode>
                <c:ptCount val="5"/>
                <c:pt idx="0">
                  <c:v>4.92354</c:v>
                </c:pt>
                <c:pt idx="1">
                  <c:v>4.92354</c:v>
                </c:pt>
                <c:pt idx="2">
                  <c:v>4.92354</c:v>
                </c:pt>
                <c:pt idx="3">
                  <c:v>4.92354</c:v>
                </c:pt>
                <c:pt idx="4">
                  <c:v>4.92354</c:v>
                </c:pt>
              </c:numCache>
            </c:numRef>
          </c:xVal>
          <c:yVal>
            <c:numRef>
              <c:f>'Strat Columns_V2'!$AB$34:$AB$38</c:f>
              <c:numCache>
                <c:formatCode>0.0</c:formatCode>
                <c:ptCount val="5"/>
                <c:pt idx="0" formatCode="0">
                  <c:v>400.79244132886316</c:v>
                </c:pt>
                <c:pt idx="1">
                  <c:v>379.45748247485523</c:v>
                </c:pt>
                <c:pt idx="2">
                  <c:v>374.88570557756782</c:v>
                </c:pt>
                <c:pt idx="3">
                  <c:v>394.6967387991466</c:v>
                </c:pt>
                <c:pt idx="4">
                  <c:v>376.40963120999697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A4-8C43-90FD-9B69661E7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22400"/>
        <c:axId val="79754384"/>
      </c:scatterChart>
      <c:valAx>
        <c:axId val="80622400"/>
        <c:scaling>
          <c:orientation val="minMax"/>
          <c:min val="0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9754384"/>
        <c:crosses val="autoZero"/>
        <c:crossBetween val="midCat"/>
      </c:valAx>
      <c:valAx>
        <c:axId val="79754384"/>
        <c:scaling>
          <c:orientation val="minMax"/>
          <c:max val="450"/>
          <c:min val="25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0622400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A-A'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WELL 1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Columns_V1'!$A$47:$A$62</c:f>
              <c:numCache>
                <c:formatCode>General</c:formatCode>
                <c:ptCount val="1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</c:numCache>
            </c:numRef>
          </c:xVal>
          <c:yVal>
            <c:numRef>
              <c:f>'Strat Columns_V1'!$B$47:$B$62</c:f>
              <c:numCache>
                <c:formatCode>General</c:formatCode>
                <c:ptCount val="16"/>
                <c:pt idx="0">
                  <c:v>1891</c:v>
                </c:pt>
                <c:pt idx="1">
                  <c:v>1862</c:v>
                </c:pt>
                <c:pt idx="2">
                  <c:v>1840</c:v>
                </c:pt>
                <c:pt idx="3">
                  <c:v>1686</c:v>
                </c:pt>
                <c:pt idx="4">
                  <c:v>1670</c:v>
                </c:pt>
                <c:pt idx="5">
                  <c:v>1582</c:v>
                </c:pt>
                <c:pt idx="6">
                  <c:v>1567</c:v>
                </c:pt>
                <c:pt idx="7">
                  <c:v>1536</c:v>
                </c:pt>
                <c:pt idx="8">
                  <c:v>1480</c:v>
                </c:pt>
                <c:pt idx="9">
                  <c:v>1469</c:v>
                </c:pt>
                <c:pt idx="10">
                  <c:v>1463</c:v>
                </c:pt>
                <c:pt idx="11">
                  <c:v>1429</c:v>
                </c:pt>
                <c:pt idx="12">
                  <c:v>1374</c:v>
                </c:pt>
                <c:pt idx="13">
                  <c:v>1367</c:v>
                </c:pt>
                <c:pt idx="14">
                  <c:v>1358</c:v>
                </c:pt>
                <c:pt idx="15">
                  <c:v>1352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26-C049-ACE0-B2C0538848EA}"/>
            </c:ext>
          </c:extLst>
        </c:ser>
        <c:ser>
          <c:idx val="0"/>
          <c:order val="1"/>
          <c:tx>
            <c:v>WELL 2 CONTACTS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Columns_V1'!$C$47:$C$54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xVal>
          <c:yVal>
            <c:numRef>
              <c:f>'Strat Columns_V1'!$D$47:$D$54</c:f>
              <c:numCache>
                <c:formatCode>General</c:formatCode>
                <c:ptCount val="8"/>
                <c:pt idx="0">
                  <c:v>1682</c:v>
                </c:pt>
                <c:pt idx="1">
                  <c:v>1663</c:v>
                </c:pt>
                <c:pt idx="2">
                  <c:v>1600</c:v>
                </c:pt>
                <c:pt idx="3">
                  <c:v>1578</c:v>
                </c:pt>
                <c:pt idx="4">
                  <c:v>1569</c:v>
                </c:pt>
                <c:pt idx="5">
                  <c:v>1522</c:v>
                </c:pt>
                <c:pt idx="6">
                  <c:v>1509</c:v>
                </c:pt>
                <c:pt idx="7">
                  <c:v>1508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26-C049-ACE0-B2C0538848EA}"/>
            </c:ext>
          </c:extLst>
        </c:ser>
        <c:ser>
          <c:idx val="1"/>
          <c:order val="2"/>
          <c:tx>
            <c:v>WELL 3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Columns_V1'!$E$47:$E$59</c:f>
              <c:numCache>
                <c:formatCode>General</c:formatCode>
                <c:ptCount val="13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</c:numCache>
            </c:numRef>
          </c:xVal>
          <c:yVal>
            <c:numRef>
              <c:f>'Strat Columns_V1'!$F$47:$F$59</c:f>
              <c:numCache>
                <c:formatCode>General</c:formatCode>
                <c:ptCount val="13"/>
                <c:pt idx="0">
                  <c:v>1935</c:v>
                </c:pt>
                <c:pt idx="1">
                  <c:v>1920</c:v>
                </c:pt>
                <c:pt idx="2">
                  <c:v>1834</c:v>
                </c:pt>
                <c:pt idx="3">
                  <c:v>1818</c:v>
                </c:pt>
                <c:pt idx="4">
                  <c:v>1811</c:v>
                </c:pt>
                <c:pt idx="5">
                  <c:v>1736</c:v>
                </c:pt>
                <c:pt idx="6">
                  <c:v>1703</c:v>
                </c:pt>
                <c:pt idx="7">
                  <c:v>1692</c:v>
                </c:pt>
                <c:pt idx="8">
                  <c:v>1664</c:v>
                </c:pt>
                <c:pt idx="9">
                  <c:v>1628</c:v>
                </c:pt>
                <c:pt idx="10">
                  <c:v>1528</c:v>
                </c:pt>
                <c:pt idx="11">
                  <c:v>1488</c:v>
                </c:pt>
                <c:pt idx="12">
                  <c:v>1473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26-C049-ACE0-B2C0538848EA}"/>
            </c:ext>
          </c:extLst>
        </c:ser>
        <c:ser>
          <c:idx val="2"/>
          <c:order val="3"/>
          <c:tx>
            <c:strRef>
              <c:f>'Strat Columns_V1'!$A$71</c:f>
              <c:strCache>
                <c:ptCount val="1"/>
                <c:pt idx="0">
                  <c:v>A-A' Topography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Columns_V1'!$A$73:$A$99</c:f>
              <c:numCache>
                <c:formatCode>General</c:formatCode>
                <c:ptCount val="27"/>
                <c:pt idx="0">
                  <c:v>0</c:v>
                </c:pt>
                <c:pt idx="1">
                  <c:v>0.1</c:v>
                </c:pt>
                <c:pt idx="2" formatCode="0.00">
                  <c:v>0.25</c:v>
                </c:pt>
                <c:pt idx="3" formatCode="0.0">
                  <c:v>0.30303030303030304</c:v>
                </c:pt>
                <c:pt idx="4" formatCode="0.0">
                  <c:v>0.3821969696969697</c:v>
                </c:pt>
                <c:pt idx="5" formatCode="0.00">
                  <c:v>0.5</c:v>
                </c:pt>
                <c:pt idx="6" formatCode="0.0">
                  <c:v>0.6</c:v>
                </c:pt>
                <c:pt idx="7" formatCode="0.00">
                  <c:v>0.7</c:v>
                </c:pt>
                <c:pt idx="8" formatCode="0.0">
                  <c:v>0.8</c:v>
                </c:pt>
                <c:pt idx="9" formatCode="0.0">
                  <c:v>0.9</c:v>
                </c:pt>
                <c:pt idx="10" formatCode="0.00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</c:numCache>
            </c:numRef>
          </c:xVal>
          <c:yVal>
            <c:numRef>
              <c:f>'Strat Columns_V1'!$B$73:$B$99</c:f>
              <c:numCache>
                <c:formatCode>General</c:formatCode>
                <c:ptCount val="27"/>
                <c:pt idx="0">
                  <c:v>1783</c:v>
                </c:pt>
                <c:pt idx="1">
                  <c:v>1832</c:v>
                </c:pt>
                <c:pt idx="2">
                  <c:v>1892</c:v>
                </c:pt>
                <c:pt idx="3">
                  <c:v>1895</c:v>
                </c:pt>
                <c:pt idx="4">
                  <c:v>1890</c:v>
                </c:pt>
                <c:pt idx="5">
                  <c:v>1890</c:v>
                </c:pt>
                <c:pt idx="6">
                  <c:v>1888</c:v>
                </c:pt>
                <c:pt idx="7">
                  <c:v>1877</c:v>
                </c:pt>
                <c:pt idx="8">
                  <c:v>1822</c:v>
                </c:pt>
                <c:pt idx="9">
                  <c:v>1770</c:v>
                </c:pt>
                <c:pt idx="10">
                  <c:v>1705</c:v>
                </c:pt>
                <c:pt idx="11">
                  <c:v>1689</c:v>
                </c:pt>
                <c:pt idx="12">
                  <c:v>1689</c:v>
                </c:pt>
                <c:pt idx="13">
                  <c:v>1697</c:v>
                </c:pt>
                <c:pt idx="14">
                  <c:v>1711</c:v>
                </c:pt>
                <c:pt idx="15">
                  <c:v>1730</c:v>
                </c:pt>
                <c:pt idx="16">
                  <c:v>1757</c:v>
                </c:pt>
                <c:pt idx="17">
                  <c:v>1803</c:v>
                </c:pt>
                <c:pt idx="18">
                  <c:v>1831</c:v>
                </c:pt>
                <c:pt idx="19">
                  <c:v>1861</c:v>
                </c:pt>
                <c:pt idx="20">
                  <c:v>1891</c:v>
                </c:pt>
                <c:pt idx="21">
                  <c:v>1933</c:v>
                </c:pt>
                <c:pt idx="22">
                  <c:v>1967</c:v>
                </c:pt>
                <c:pt idx="23">
                  <c:v>1999</c:v>
                </c:pt>
                <c:pt idx="24">
                  <c:v>2000</c:v>
                </c:pt>
                <c:pt idx="25">
                  <c:v>2010</c:v>
                </c:pt>
                <c:pt idx="26">
                  <c:v>2012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26-C049-ACE0-B2C0538848EA}"/>
            </c:ext>
          </c:extLst>
        </c:ser>
        <c:ser>
          <c:idx val="4"/>
          <c:order val="4"/>
          <c:tx>
            <c:v>SWL 1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'Strat Columns_V1'!$A$63</c:f>
              <c:numCache>
                <c:formatCode>General</c:formatCode>
                <c:ptCount val="1"/>
                <c:pt idx="0">
                  <c:v>0.3</c:v>
                </c:pt>
              </c:numCache>
            </c:numRef>
          </c:xVal>
          <c:yVal>
            <c:numRef>
              <c:f>'Strat Columns_V1'!$B$63</c:f>
              <c:numCache>
                <c:formatCode>General</c:formatCode>
                <c:ptCount val="1"/>
                <c:pt idx="0">
                  <c:v>1577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26-C049-ACE0-B2C0538848EA}"/>
            </c:ext>
          </c:extLst>
        </c:ser>
        <c:ser>
          <c:idx val="5"/>
          <c:order val="5"/>
          <c:tx>
            <c:v>SWL 2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'Strat Columns_V1'!$C$55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'Strat Columns_V1'!$D$55</c:f>
              <c:numCache>
                <c:formatCode>General</c:formatCode>
                <c:ptCount val="1"/>
                <c:pt idx="0">
                  <c:v>1613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26-C049-ACE0-B2C0538848EA}"/>
            </c:ext>
          </c:extLst>
        </c:ser>
        <c:ser>
          <c:idx val="6"/>
          <c:order val="6"/>
          <c:tx>
            <c:v>SWL 3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2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'Strat Columns_V1'!$E$60</c:f>
              <c:numCache>
                <c:formatCode>General</c:formatCode>
                <c:ptCount val="1"/>
                <c:pt idx="0">
                  <c:v>2</c:v>
                </c:pt>
              </c:numCache>
            </c:numRef>
          </c:xVal>
          <c:yVal>
            <c:numRef>
              <c:f>'Strat Columns_V1'!$F$60</c:f>
              <c:numCache>
                <c:formatCode>General</c:formatCode>
                <c:ptCount val="1"/>
                <c:pt idx="0">
                  <c:v>1793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26-C049-ACE0-B2C053884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379264"/>
        <c:axId val="137634256"/>
      </c:scatterChart>
      <c:valAx>
        <c:axId val="61379264"/>
        <c:scaling>
          <c:orientation val="minMax"/>
          <c:max val="2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Distance (mi)</a:t>
                </a:r>
              </a:p>
            </c:rich>
          </c:tx>
          <c:layout>
            <c:manualLayout>
              <c:xMode val="edge"/>
              <c:yMode val="edge"/>
              <c:x val="0.46571177223807347"/>
              <c:y val="0.924153224201024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634256"/>
        <c:crosses val="autoZero"/>
        <c:crossBetween val="midCat"/>
        <c:majorUnit val="0.5"/>
      </c:valAx>
      <c:valAx>
        <c:axId val="137634256"/>
        <c:scaling>
          <c:orientation val="minMax"/>
          <c:max val="1900"/>
          <c:min val="1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Elevation (ft)</a:t>
                </a:r>
              </a:p>
            </c:rich>
          </c:tx>
          <c:layout>
            <c:manualLayout>
              <c:xMode val="edge"/>
              <c:yMode val="edge"/>
              <c:x val="9.1539547427035954E-3"/>
              <c:y val="0.384302903740218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B-B'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WELL 4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Columns_V1'!$G$47:$G$67</c:f>
              <c:numCache>
                <c:formatCode>General</c:formatCode>
                <c:ptCount val="21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</c:numCache>
            </c:numRef>
          </c:xVal>
          <c:yVal>
            <c:numRef>
              <c:f>'Strat Columns_V1'!$H$47:$H$67</c:f>
              <c:numCache>
                <c:formatCode>General</c:formatCode>
                <c:ptCount val="21"/>
                <c:pt idx="0">
                  <c:v>1538</c:v>
                </c:pt>
                <c:pt idx="1">
                  <c:v>1528</c:v>
                </c:pt>
                <c:pt idx="2">
                  <c:v>1491</c:v>
                </c:pt>
                <c:pt idx="3">
                  <c:v>1485</c:v>
                </c:pt>
                <c:pt idx="4">
                  <c:v>1481</c:v>
                </c:pt>
                <c:pt idx="5">
                  <c:v>1443</c:v>
                </c:pt>
                <c:pt idx="6">
                  <c:v>1436</c:v>
                </c:pt>
                <c:pt idx="7">
                  <c:v>1428</c:v>
                </c:pt>
                <c:pt idx="8">
                  <c:v>1421</c:v>
                </c:pt>
                <c:pt idx="9">
                  <c:v>1406</c:v>
                </c:pt>
                <c:pt idx="10">
                  <c:v>1401</c:v>
                </c:pt>
                <c:pt idx="11">
                  <c:v>1349</c:v>
                </c:pt>
                <c:pt idx="12">
                  <c:v>1301</c:v>
                </c:pt>
                <c:pt idx="13">
                  <c:v>1281</c:v>
                </c:pt>
                <c:pt idx="14">
                  <c:v>1166</c:v>
                </c:pt>
                <c:pt idx="15">
                  <c:v>1156</c:v>
                </c:pt>
                <c:pt idx="16">
                  <c:v>1124</c:v>
                </c:pt>
                <c:pt idx="17">
                  <c:v>1088</c:v>
                </c:pt>
                <c:pt idx="18">
                  <c:v>1081</c:v>
                </c:pt>
                <c:pt idx="19">
                  <c:v>1061</c:v>
                </c:pt>
                <c:pt idx="20">
                  <c:v>1042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86-BE4A-8679-D3D871F590BC}"/>
            </c:ext>
          </c:extLst>
        </c:ser>
        <c:ser>
          <c:idx val="1"/>
          <c:order val="1"/>
          <c:tx>
            <c:v>WELL 5 CONTACTS 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Columns_V1'!$I$47:$I$56</c:f>
              <c:numCache>
                <c:formatCode>General</c:formatCode>
                <c:ptCount val="10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</c:numCache>
            </c:numRef>
          </c:xVal>
          <c:yVal>
            <c:numRef>
              <c:f>'Strat Columns_V1'!$J$47:$J$56</c:f>
              <c:numCache>
                <c:formatCode>General</c:formatCode>
                <c:ptCount val="10"/>
                <c:pt idx="0">
                  <c:v>1558</c:v>
                </c:pt>
                <c:pt idx="1">
                  <c:v>1534</c:v>
                </c:pt>
                <c:pt idx="2">
                  <c:v>1514</c:v>
                </c:pt>
                <c:pt idx="3">
                  <c:v>1509</c:v>
                </c:pt>
                <c:pt idx="4">
                  <c:v>1504</c:v>
                </c:pt>
                <c:pt idx="5">
                  <c:v>1498</c:v>
                </c:pt>
                <c:pt idx="6">
                  <c:v>1487</c:v>
                </c:pt>
                <c:pt idx="7">
                  <c:v>1477</c:v>
                </c:pt>
                <c:pt idx="8">
                  <c:v>1456</c:v>
                </c:pt>
                <c:pt idx="9">
                  <c:v>1454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86-BE4A-8679-D3D871F590BC}"/>
            </c:ext>
          </c:extLst>
        </c:ser>
        <c:ser>
          <c:idx val="2"/>
          <c:order val="2"/>
          <c:tx>
            <c:v>WELL 6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Columns_V1'!$K$47:$K$67</c:f>
              <c:numCache>
                <c:formatCode>General</c:formatCode>
                <c:ptCount val="21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1.1000000000000001</c:v>
                </c:pt>
                <c:pt idx="20">
                  <c:v>1.1000000000000001</c:v>
                </c:pt>
              </c:numCache>
            </c:numRef>
          </c:xVal>
          <c:yVal>
            <c:numRef>
              <c:f>'Strat Columns_V1'!$L$47:$L$67</c:f>
              <c:numCache>
                <c:formatCode>General</c:formatCode>
                <c:ptCount val="21"/>
                <c:pt idx="0">
                  <c:v>1575</c:v>
                </c:pt>
                <c:pt idx="1">
                  <c:v>1565</c:v>
                </c:pt>
                <c:pt idx="2">
                  <c:v>1528</c:v>
                </c:pt>
                <c:pt idx="3">
                  <c:v>1522</c:v>
                </c:pt>
                <c:pt idx="4">
                  <c:v>1518</c:v>
                </c:pt>
                <c:pt idx="5">
                  <c:v>1480</c:v>
                </c:pt>
                <c:pt idx="6">
                  <c:v>1473</c:v>
                </c:pt>
                <c:pt idx="7">
                  <c:v>1465</c:v>
                </c:pt>
                <c:pt idx="8">
                  <c:v>1458</c:v>
                </c:pt>
                <c:pt idx="9">
                  <c:v>1443</c:v>
                </c:pt>
                <c:pt idx="10">
                  <c:v>1438</c:v>
                </c:pt>
                <c:pt idx="11">
                  <c:v>1386</c:v>
                </c:pt>
                <c:pt idx="12">
                  <c:v>1338</c:v>
                </c:pt>
                <c:pt idx="13">
                  <c:v>1318</c:v>
                </c:pt>
                <c:pt idx="14">
                  <c:v>1203</c:v>
                </c:pt>
                <c:pt idx="15">
                  <c:v>1193</c:v>
                </c:pt>
                <c:pt idx="16">
                  <c:v>1161</c:v>
                </c:pt>
                <c:pt idx="17">
                  <c:v>1125</c:v>
                </c:pt>
                <c:pt idx="18">
                  <c:v>1118</c:v>
                </c:pt>
                <c:pt idx="19">
                  <c:v>1098</c:v>
                </c:pt>
                <c:pt idx="20">
                  <c:v>1079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86-BE4A-8679-D3D871F590BC}"/>
            </c:ext>
          </c:extLst>
        </c:ser>
        <c:ser>
          <c:idx val="3"/>
          <c:order val="3"/>
          <c:tx>
            <c:strRef>
              <c:f>'Strat Columns_V1'!$C$71</c:f>
              <c:strCache>
                <c:ptCount val="1"/>
                <c:pt idx="0">
                  <c:v>B-B' Topography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Columns_V1'!$C$73:$C$99</c:f>
              <c:numCache>
                <c:formatCode>General</c:formatCode>
                <c:ptCount val="27"/>
                <c:pt idx="0">
                  <c:v>0</c:v>
                </c:pt>
                <c:pt idx="1">
                  <c:v>0.1</c:v>
                </c:pt>
                <c:pt idx="2" formatCode="0.00">
                  <c:v>0.25</c:v>
                </c:pt>
                <c:pt idx="3" formatCode="0.0">
                  <c:v>0.30303030303030304</c:v>
                </c:pt>
                <c:pt idx="4" formatCode="0.0">
                  <c:v>0.3821969696969697</c:v>
                </c:pt>
                <c:pt idx="5" formatCode="0.00">
                  <c:v>0.5</c:v>
                </c:pt>
                <c:pt idx="6" formatCode="0.0">
                  <c:v>0.6</c:v>
                </c:pt>
                <c:pt idx="7" formatCode="0.00">
                  <c:v>0.7</c:v>
                </c:pt>
                <c:pt idx="8" formatCode="0.0">
                  <c:v>0.8</c:v>
                </c:pt>
                <c:pt idx="9" formatCode="0.0">
                  <c:v>0.9</c:v>
                </c:pt>
                <c:pt idx="10" formatCode="0.00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</c:numCache>
            </c:numRef>
          </c:xVal>
          <c:yVal>
            <c:numRef>
              <c:f>'Strat Columns_V1'!$D$73:$D$99</c:f>
              <c:numCache>
                <c:formatCode>General</c:formatCode>
                <c:ptCount val="27"/>
                <c:pt idx="0">
                  <c:v>1647</c:v>
                </c:pt>
                <c:pt idx="1">
                  <c:v>1558</c:v>
                </c:pt>
                <c:pt idx="2">
                  <c:v>1560</c:v>
                </c:pt>
                <c:pt idx="3">
                  <c:v>1556</c:v>
                </c:pt>
                <c:pt idx="4">
                  <c:v>1560</c:v>
                </c:pt>
                <c:pt idx="5">
                  <c:v>1565</c:v>
                </c:pt>
                <c:pt idx="6">
                  <c:v>1567</c:v>
                </c:pt>
                <c:pt idx="7">
                  <c:v>1572</c:v>
                </c:pt>
                <c:pt idx="8">
                  <c:v>1578</c:v>
                </c:pt>
                <c:pt idx="9">
                  <c:v>1583</c:v>
                </c:pt>
                <c:pt idx="10">
                  <c:v>1586</c:v>
                </c:pt>
                <c:pt idx="11">
                  <c:v>1593</c:v>
                </c:pt>
                <c:pt idx="12">
                  <c:v>1596</c:v>
                </c:pt>
                <c:pt idx="13">
                  <c:v>1598</c:v>
                </c:pt>
                <c:pt idx="14">
                  <c:v>1596</c:v>
                </c:pt>
                <c:pt idx="15">
                  <c:v>1595</c:v>
                </c:pt>
                <c:pt idx="16">
                  <c:v>1687</c:v>
                </c:pt>
                <c:pt idx="17">
                  <c:v>1676</c:v>
                </c:pt>
                <c:pt idx="18">
                  <c:v>1711</c:v>
                </c:pt>
                <c:pt idx="19">
                  <c:v>1768</c:v>
                </c:pt>
                <c:pt idx="20">
                  <c:v>1843</c:v>
                </c:pt>
                <c:pt idx="21">
                  <c:v>1925</c:v>
                </c:pt>
                <c:pt idx="22">
                  <c:v>2023</c:v>
                </c:pt>
                <c:pt idx="23">
                  <c:v>2203</c:v>
                </c:pt>
                <c:pt idx="24">
                  <c:v>2215</c:v>
                </c:pt>
                <c:pt idx="25">
                  <c:v>2220</c:v>
                </c:pt>
                <c:pt idx="26">
                  <c:v>2230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86-BE4A-8679-D3D871F590BC}"/>
            </c:ext>
          </c:extLst>
        </c:ser>
        <c:ser>
          <c:idx val="4"/>
          <c:order val="4"/>
          <c:tx>
            <c:v>SWL 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'Strat Columns_V1'!$G$68</c:f>
              <c:numCache>
                <c:formatCode>General</c:formatCode>
                <c:ptCount val="1"/>
                <c:pt idx="0">
                  <c:v>0.3</c:v>
                </c:pt>
              </c:numCache>
            </c:numRef>
          </c:xVal>
          <c:yVal>
            <c:numRef>
              <c:f>'Strat Columns_V1'!$H$68</c:f>
              <c:numCache>
                <c:formatCode>General</c:formatCode>
                <c:ptCount val="1"/>
                <c:pt idx="0">
                  <c:v>1485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86-BE4A-8679-D3D871F590BC}"/>
            </c:ext>
          </c:extLst>
        </c:ser>
        <c:ser>
          <c:idx val="5"/>
          <c:order val="5"/>
          <c:tx>
            <c:v>SWL 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'Strat Columns_V1'!$I$57</c:f>
              <c:numCache>
                <c:formatCode>General</c:formatCode>
                <c:ptCount val="1"/>
                <c:pt idx="0">
                  <c:v>0.7</c:v>
                </c:pt>
              </c:numCache>
            </c:numRef>
          </c:xVal>
          <c:yVal>
            <c:numRef>
              <c:f>'Strat Columns_V1'!$J$57</c:f>
              <c:numCache>
                <c:formatCode>General</c:formatCode>
                <c:ptCount val="1"/>
                <c:pt idx="0">
                  <c:v>1548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86-BE4A-8679-D3D871F590BC}"/>
            </c:ext>
          </c:extLst>
        </c:ser>
        <c:ser>
          <c:idx val="6"/>
          <c:order val="6"/>
          <c:tx>
            <c:v>SWL 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'Strat Columns_V1'!$K$68</c:f>
              <c:numCache>
                <c:formatCode>General</c:formatCode>
                <c:ptCount val="1"/>
                <c:pt idx="0">
                  <c:v>1.1000000000000001</c:v>
                </c:pt>
              </c:numCache>
            </c:numRef>
          </c:xVal>
          <c:yVal>
            <c:numRef>
              <c:f>'Strat Columns_V1'!$L$68</c:f>
              <c:numCache>
                <c:formatCode>General</c:formatCode>
                <c:ptCount val="1"/>
                <c:pt idx="0">
                  <c:v>1522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86-BE4A-8679-D3D871F59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22976"/>
        <c:axId val="455360784"/>
      </c:scatterChart>
      <c:valAx>
        <c:axId val="86122976"/>
        <c:scaling>
          <c:orientation val="minMax"/>
          <c:max val="2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Distance (mi)</a:t>
                </a:r>
              </a:p>
            </c:rich>
          </c:tx>
          <c:layout>
            <c:manualLayout>
              <c:xMode val="edge"/>
              <c:yMode val="edge"/>
              <c:x val="0.46017526124892999"/>
              <c:y val="0.928061161330013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60784"/>
        <c:crosses val="autoZero"/>
        <c:crossBetween val="midCat"/>
        <c:majorUnit val="0.5"/>
      </c:valAx>
      <c:valAx>
        <c:axId val="455360784"/>
        <c:scaling>
          <c:orientation val="minMax"/>
          <c:max val="1900"/>
          <c:min val="1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Elevation (ft)</a:t>
                </a:r>
              </a:p>
            </c:rich>
          </c:tx>
          <c:layout>
            <c:manualLayout>
              <c:xMode val="edge"/>
              <c:yMode val="edge"/>
              <c:x val="1.0637390780380765E-2"/>
              <c:y val="0.390874870689926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122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C-C'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WELL 7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Columns_V1'!$M$47:$M$55</c:f>
              <c:numCache>
                <c:formatCode>General</c:formatCode>
                <c:ptCount val="9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</c:numCache>
            </c:numRef>
          </c:xVal>
          <c:yVal>
            <c:numRef>
              <c:f>'Strat Columns_V1'!$N$47:$N$55</c:f>
              <c:numCache>
                <c:formatCode>General</c:formatCode>
                <c:ptCount val="9"/>
                <c:pt idx="0">
                  <c:v>1439</c:v>
                </c:pt>
                <c:pt idx="1">
                  <c:v>1428</c:v>
                </c:pt>
                <c:pt idx="2">
                  <c:v>1377</c:v>
                </c:pt>
                <c:pt idx="3">
                  <c:v>1322</c:v>
                </c:pt>
                <c:pt idx="4">
                  <c:v>1287</c:v>
                </c:pt>
                <c:pt idx="5">
                  <c:v>1262</c:v>
                </c:pt>
                <c:pt idx="6">
                  <c:v>1207</c:v>
                </c:pt>
                <c:pt idx="7">
                  <c:v>1195</c:v>
                </c:pt>
                <c:pt idx="8">
                  <c:v>1159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AA-1748-BF69-F391DC7773CE}"/>
            </c:ext>
          </c:extLst>
        </c:ser>
        <c:ser>
          <c:idx val="1"/>
          <c:order val="1"/>
          <c:tx>
            <c:v>WELL 8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Columns_V1'!$O$47:$O$51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xVal>
          <c:yVal>
            <c:numRef>
              <c:f>'Strat Columns_V1'!$P$47:$P$51</c:f>
              <c:numCache>
                <c:formatCode>General</c:formatCode>
                <c:ptCount val="5"/>
                <c:pt idx="0">
                  <c:v>1431</c:v>
                </c:pt>
                <c:pt idx="1">
                  <c:v>1420</c:v>
                </c:pt>
                <c:pt idx="2">
                  <c:v>1258</c:v>
                </c:pt>
                <c:pt idx="3">
                  <c:v>1239</c:v>
                </c:pt>
                <c:pt idx="4">
                  <c:v>1216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AA-1748-BF69-F391DC7773CE}"/>
            </c:ext>
          </c:extLst>
        </c:ser>
        <c:ser>
          <c:idx val="2"/>
          <c:order val="2"/>
          <c:tx>
            <c:v>WELL 9 CONTACTS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Columns_V1'!$Q$47:$Q$50</c:f>
              <c:numCache>
                <c:formatCode>General</c:formatCode>
                <c:ptCount val="4"/>
                <c:pt idx="0">
                  <c:v>1.9</c:v>
                </c:pt>
                <c:pt idx="1">
                  <c:v>1.9</c:v>
                </c:pt>
                <c:pt idx="2">
                  <c:v>1.9</c:v>
                </c:pt>
                <c:pt idx="3">
                  <c:v>1.9</c:v>
                </c:pt>
              </c:numCache>
            </c:numRef>
          </c:xVal>
          <c:yVal>
            <c:numRef>
              <c:f>'Strat Columns_V1'!$R$47:$R$50</c:f>
              <c:numCache>
                <c:formatCode>General</c:formatCode>
                <c:ptCount val="4"/>
                <c:pt idx="0">
                  <c:v>1511</c:v>
                </c:pt>
                <c:pt idx="1">
                  <c:v>1489</c:v>
                </c:pt>
                <c:pt idx="2">
                  <c:v>1371</c:v>
                </c:pt>
                <c:pt idx="3">
                  <c:v>1298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AA-1748-BF69-F391DC7773CE}"/>
            </c:ext>
          </c:extLst>
        </c:ser>
        <c:ser>
          <c:idx val="3"/>
          <c:order val="3"/>
          <c:tx>
            <c:strRef>
              <c:f>'Strat Columns_V1'!$E$71</c:f>
              <c:strCache>
                <c:ptCount val="1"/>
                <c:pt idx="0">
                  <c:v>C-C' Topography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Columns_V1'!$E$73:$E$99</c:f>
              <c:numCache>
                <c:formatCode>General</c:formatCode>
                <c:ptCount val="27"/>
                <c:pt idx="0">
                  <c:v>0</c:v>
                </c:pt>
                <c:pt idx="1">
                  <c:v>0.1</c:v>
                </c:pt>
                <c:pt idx="2" formatCode="0.00">
                  <c:v>0.25</c:v>
                </c:pt>
                <c:pt idx="3" formatCode="0.0">
                  <c:v>0.30303030303030304</c:v>
                </c:pt>
                <c:pt idx="4" formatCode="0.0">
                  <c:v>0.3821969696969697</c:v>
                </c:pt>
                <c:pt idx="5" formatCode="0.00">
                  <c:v>0.5</c:v>
                </c:pt>
                <c:pt idx="6" formatCode="0.0">
                  <c:v>0.6</c:v>
                </c:pt>
                <c:pt idx="7" formatCode="0.00">
                  <c:v>0.7</c:v>
                </c:pt>
                <c:pt idx="8" formatCode="0.0">
                  <c:v>0.8</c:v>
                </c:pt>
                <c:pt idx="9" formatCode="0.0">
                  <c:v>0.9</c:v>
                </c:pt>
                <c:pt idx="10" formatCode="0.00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</c:numCache>
            </c:numRef>
          </c:xVal>
          <c:yVal>
            <c:numRef>
              <c:f>'Strat Columns_V1'!$F$73:$F$99</c:f>
              <c:numCache>
                <c:formatCode>General</c:formatCode>
                <c:ptCount val="27"/>
                <c:pt idx="0">
                  <c:v>1493</c:v>
                </c:pt>
                <c:pt idx="1">
                  <c:v>1474</c:v>
                </c:pt>
                <c:pt idx="2">
                  <c:v>1441</c:v>
                </c:pt>
                <c:pt idx="3">
                  <c:v>1442</c:v>
                </c:pt>
                <c:pt idx="4">
                  <c:v>1442</c:v>
                </c:pt>
                <c:pt idx="5">
                  <c:v>1439</c:v>
                </c:pt>
                <c:pt idx="6">
                  <c:v>1439</c:v>
                </c:pt>
                <c:pt idx="7">
                  <c:v>1440</c:v>
                </c:pt>
                <c:pt idx="8">
                  <c:v>1440</c:v>
                </c:pt>
                <c:pt idx="9">
                  <c:v>1439</c:v>
                </c:pt>
                <c:pt idx="10">
                  <c:v>1437</c:v>
                </c:pt>
                <c:pt idx="11">
                  <c:v>1439</c:v>
                </c:pt>
                <c:pt idx="12">
                  <c:v>1447</c:v>
                </c:pt>
                <c:pt idx="13">
                  <c:v>1461</c:v>
                </c:pt>
                <c:pt idx="14">
                  <c:v>1454</c:v>
                </c:pt>
                <c:pt idx="15">
                  <c:v>1461</c:v>
                </c:pt>
                <c:pt idx="16">
                  <c:v>1478</c:v>
                </c:pt>
                <c:pt idx="17">
                  <c:v>1487</c:v>
                </c:pt>
                <c:pt idx="18">
                  <c:v>1503</c:v>
                </c:pt>
                <c:pt idx="19">
                  <c:v>1521</c:v>
                </c:pt>
                <c:pt idx="20">
                  <c:v>1559</c:v>
                </c:pt>
                <c:pt idx="21">
                  <c:v>1582</c:v>
                </c:pt>
                <c:pt idx="22">
                  <c:v>1653</c:v>
                </c:pt>
                <c:pt idx="23">
                  <c:v>1766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AA-1748-BF69-F391DC7773CE}"/>
            </c:ext>
          </c:extLst>
        </c:ser>
        <c:ser>
          <c:idx val="4"/>
          <c:order val="4"/>
          <c:tx>
            <c:v>SWL 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'Strat Columns_V1'!$M$56</c:f>
              <c:numCache>
                <c:formatCode>General</c:formatCode>
                <c:ptCount val="1"/>
                <c:pt idx="0">
                  <c:v>0.4</c:v>
                </c:pt>
              </c:numCache>
            </c:numRef>
          </c:xVal>
          <c:yVal>
            <c:numRef>
              <c:f>'Strat Columns_V1'!$N$56</c:f>
              <c:numCache>
                <c:formatCode>General</c:formatCode>
                <c:ptCount val="1"/>
                <c:pt idx="0">
                  <c:v>1297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AA-1748-BF69-F391DC7773CE}"/>
            </c:ext>
          </c:extLst>
        </c:ser>
        <c:ser>
          <c:idx val="5"/>
          <c:order val="5"/>
          <c:tx>
            <c:v>SWL 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'Strat Columns_V1'!$O$52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'Strat Columns_V1'!$P$52</c:f>
              <c:numCache>
                <c:formatCode>General</c:formatCode>
                <c:ptCount val="1"/>
                <c:pt idx="0">
                  <c:v>1328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AA-1748-BF69-F391DC7773CE}"/>
            </c:ext>
          </c:extLst>
        </c:ser>
        <c:ser>
          <c:idx val="6"/>
          <c:order val="6"/>
          <c:tx>
            <c:v>SWL 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'Strat Columns_V1'!$Q$51</c:f>
              <c:numCache>
                <c:formatCode>General</c:formatCode>
                <c:ptCount val="1"/>
                <c:pt idx="0">
                  <c:v>1.9</c:v>
                </c:pt>
              </c:numCache>
            </c:numRef>
          </c:xVal>
          <c:yVal>
            <c:numRef>
              <c:f>'Strat Columns_V1'!$R$51</c:f>
              <c:numCache>
                <c:formatCode>General</c:formatCode>
                <c:ptCount val="1"/>
                <c:pt idx="0">
                  <c:v>1386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AA-1748-BF69-F391DC777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97024"/>
        <c:axId val="176414416"/>
      </c:scatterChart>
      <c:valAx>
        <c:axId val="176697024"/>
        <c:scaling>
          <c:orientation val="minMax"/>
          <c:max val="2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Distance</a:t>
                </a:r>
                <a:r>
                  <a:rPr lang="en-US" sz="1200" baseline="0">
                    <a:solidFill>
                      <a:schemeClr val="tx1"/>
                    </a:solidFill>
                  </a:rPr>
                  <a:t> (mi)</a:t>
                </a:r>
                <a:endParaRPr lang="en-US" sz="12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577636499277391"/>
              <c:y val="0.930927266063232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414416"/>
        <c:crosses val="autoZero"/>
        <c:crossBetween val="midCat"/>
      </c:valAx>
      <c:valAx>
        <c:axId val="176414416"/>
        <c:scaling>
          <c:orientation val="minMax"/>
          <c:max val="1900"/>
          <c:min val="1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Elevation</a:t>
                </a:r>
                <a:r>
                  <a:rPr lang="en-US" sz="1200" baseline="0">
                    <a:solidFill>
                      <a:schemeClr val="tx1"/>
                    </a:solidFill>
                  </a:rPr>
                  <a:t> (ft)</a:t>
                </a:r>
                <a:endParaRPr lang="en-US" sz="12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1.6913762231125007E-2"/>
              <c:y val="0.37516928729639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69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tx1"/>
                </a:solidFill>
              </a:rPr>
              <a:t>D-D'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WELL 10 CONTACT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Columns_V1'!$S$47:$S$57</c:f>
              <c:numCache>
                <c:formatCode>General</c:formatCode>
                <c:ptCount val="11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</c:numCache>
            </c:numRef>
          </c:xVal>
          <c:yVal>
            <c:numRef>
              <c:f>'Strat Columns_V1'!$T$47:$T$57</c:f>
              <c:numCache>
                <c:formatCode>General</c:formatCode>
                <c:ptCount val="11"/>
                <c:pt idx="0">
                  <c:v>1315</c:v>
                </c:pt>
                <c:pt idx="1">
                  <c:v>1308</c:v>
                </c:pt>
                <c:pt idx="2">
                  <c:v>1300</c:v>
                </c:pt>
                <c:pt idx="3">
                  <c:v>1293</c:v>
                </c:pt>
                <c:pt idx="4">
                  <c:v>1285</c:v>
                </c:pt>
                <c:pt idx="5">
                  <c:v>1282</c:v>
                </c:pt>
                <c:pt idx="6">
                  <c:v>1271</c:v>
                </c:pt>
                <c:pt idx="7">
                  <c:v>1264</c:v>
                </c:pt>
                <c:pt idx="8">
                  <c:v>1251</c:v>
                </c:pt>
                <c:pt idx="9">
                  <c:v>1239</c:v>
                </c:pt>
                <c:pt idx="10">
                  <c:v>1229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3C-F149-8A5A-D2DB050A2943}"/>
            </c:ext>
          </c:extLst>
        </c:ser>
        <c:ser>
          <c:idx val="1"/>
          <c:order val="1"/>
          <c:tx>
            <c:v>WELL 11 CONTACT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Columns_V1'!$U$47:$U$61</c:f>
              <c:numCache>
                <c:formatCode>General</c:formatCode>
                <c:ptCount val="15"/>
                <c:pt idx="0">
                  <c:v>1.2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1.2</c:v>
                </c:pt>
                <c:pt idx="5">
                  <c:v>1.2</c:v>
                </c:pt>
                <c:pt idx="6">
                  <c:v>1.2</c:v>
                </c:pt>
                <c:pt idx="7">
                  <c:v>1.2</c:v>
                </c:pt>
                <c:pt idx="8">
                  <c:v>1.2</c:v>
                </c:pt>
                <c:pt idx="9">
                  <c:v>1.2</c:v>
                </c:pt>
                <c:pt idx="10">
                  <c:v>1.2</c:v>
                </c:pt>
                <c:pt idx="11">
                  <c:v>1.2</c:v>
                </c:pt>
                <c:pt idx="12">
                  <c:v>1.2</c:v>
                </c:pt>
                <c:pt idx="13">
                  <c:v>1.2</c:v>
                </c:pt>
                <c:pt idx="14">
                  <c:v>1.2</c:v>
                </c:pt>
              </c:numCache>
            </c:numRef>
          </c:xVal>
          <c:yVal>
            <c:numRef>
              <c:f>'Strat Columns_V1'!$V$47:$V$61</c:f>
              <c:numCache>
                <c:formatCode>General</c:formatCode>
                <c:ptCount val="15"/>
                <c:pt idx="0">
                  <c:v>1314</c:v>
                </c:pt>
                <c:pt idx="1">
                  <c:v>1308</c:v>
                </c:pt>
                <c:pt idx="2">
                  <c:v>1303</c:v>
                </c:pt>
                <c:pt idx="3">
                  <c:v>1273</c:v>
                </c:pt>
                <c:pt idx="4">
                  <c:v>1259</c:v>
                </c:pt>
                <c:pt idx="5">
                  <c:v>1214</c:v>
                </c:pt>
                <c:pt idx="6">
                  <c:v>1195</c:v>
                </c:pt>
                <c:pt idx="7">
                  <c:v>1134</c:v>
                </c:pt>
                <c:pt idx="8">
                  <c:v>1122</c:v>
                </c:pt>
                <c:pt idx="9">
                  <c:v>1114</c:v>
                </c:pt>
                <c:pt idx="10">
                  <c:v>1100</c:v>
                </c:pt>
                <c:pt idx="11">
                  <c:v>1079</c:v>
                </c:pt>
                <c:pt idx="12">
                  <c:v>1077</c:v>
                </c:pt>
                <c:pt idx="13">
                  <c:v>1045</c:v>
                </c:pt>
                <c:pt idx="14">
                  <c:v>1030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3C-F149-8A5A-D2DB050A2943}"/>
            </c:ext>
          </c:extLst>
        </c:ser>
        <c:ser>
          <c:idx val="2"/>
          <c:order val="2"/>
          <c:tx>
            <c:v>WELL 12 CONTACT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4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'Strat Columns_V1'!$W$47:$W$57</c:f>
              <c:numCache>
                <c:formatCode>General</c:formatCode>
                <c:ptCount val="11"/>
                <c:pt idx="0">
                  <c:v>2.2999999999999998</c:v>
                </c:pt>
                <c:pt idx="1">
                  <c:v>2.2999999999999998</c:v>
                </c:pt>
                <c:pt idx="2">
                  <c:v>2.2999999999999998</c:v>
                </c:pt>
                <c:pt idx="3">
                  <c:v>2.2999999999999998</c:v>
                </c:pt>
                <c:pt idx="4">
                  <c:v>2.2999999999999998</c:v>
                </c:pt>
                <c:pt idx="5">
                  <c:v>2.2999999999999998</c:v>
                </c:pt>
                <c:pt idx="6">
                  <c:v>2.2999999999999998</c:v>
                </c:pt>
                <c:pt idx="7">
                  <c:v>2.2999999999999998</c:v>
                </c:pt>
                <c:pt idx="8">
                  <c:v>2.2999999999999998</c:v>
                </c:pt>
                <c:pt idx="9">
                  <c:v>2.2999999999999998</c:v>
                </c:pt>
                <c:pt idx="10">
                  <c:v>2.2999999999999998</c:v>
                </c:pt>
              </c:numCache>
            </c:numRef>
          </c:xVal>
          <c:yVal>
            <c:numRef>
              <c:f>'Strat Columns_V1'!$X$47:$X$57</c:f>
              <c:numCache>
                <c:formatCode>General</c:formatCode>
                <c:ptCount val="11"/>
                <c:pt idx="0">
                  <c:v>1376</c:v>
                </c:pt>
                <c:pt idx="1">
                  <c:v>1361</c:v>
                </c:pt>
                <c:pt idx="2">
                  <c:v>1354</c:v>
                </c:pt>
                <c:pt idx="3">
                  <c:v>1309</c:v>
                </c:pt>
                <c:pt idx="4">
                  <c:v>1299</c:v>
                </c:pt>
                <c:pt idx="5">
                  <c:v>1287</c:v>
                </c:pt>
                <c:pt idx="6">
                  <c:v>1277</c:v>
                </c:pt>
                <c:pt idx="7">
                  <c:v>1267</c:v>
                </c:pt>
                <c:pt idx="8">
                  <c:v>1259</c:v>
                </c:pt>
                <c:pt idx="9">
                  <c:v>1241</c:v>
                </c:pt>
                <c:pt idx="10">
                  <c:v>1226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3C-F149-8A5A-D2DB050A2943}"/>
            </c:ext>
          </c:extLst>
        </c:ser>
        <c:ser>
          <c:idx val="3"/>
          <c:order val="3"/>
          <c:tx>
            <c:strRef>
              <c:f>'Strat Columns_V1'!$G$71</c:f>
              <c:strCache>
                <c:ptCount val="1"/>
                <c:pt idx="0">
                  <c:v>D-D' Topography 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'Strat Columns_V1'!$G$73:$G$99</c:f>
              <c:numCache>
                <c:formatCode>General</c:formatCode>
                <c:ptCount val="27"/>
                <c:pt idx="0">
                  <c:v>0</c:v>
                </c:pt>
                <c:pt idx="1">
                  <c:v>0.1</c:v>
                </c:pt>
                <c:pt idx="2" formatCode="0.00">
                  <c:v>0.25</c:v>
                </c:pt>
                <c:pt idx="3" formatCode="0.0">
                  <c:v>0.30303030303030304</c:v>
                </c:pt>
                <c:pt idx="4" formatCode="0.0">
                  <c:v>0.3821969696969697</c:v>
                </c:pt>
                <c:pt idx="5" formatCode="0.00">
                  <c:v>0.5</c:v>
                </c:pt>
                <c:pt idx="6" formatCode="0.0">
                  <c:v>0.6</c:v>
                </c:pt>
                <c:pt idx="7" formatCode="0.00">
                  <c:v>0.7</c:v>
                </c:pt>
                <c:pt idx="8" formatCode="0.0">
                  <c:v>0.8</c:v>
                </c:pt>
                <c:pt idx="9" formatCode="0.0">
                  <c:v>0.9</c:v>
                </c:pt>
                <c:pt idx="10" formatCode="0.00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</c:numCache>
            </c:numRef>
          </c:xVal>
          <c:yVal>
            <c:numRef>
              <c:f>'Strat Columns_V1'!$H$73:$H$99</c:f>
              <c:numCache>
                <c:formatCode>General</c:formatCode>
                <c:ptCount val="27"/>
                <c:pt idx="0">
                  <c:v>1412</c:v>
                </c:pt>
                <c:pt idx="1">
                  <c:v>1413</c:v>
                </c:pt>
                <c:pt idx="2">
                  <c:v>1402</c:v>
                </c:pt>
                <c:pt idx="3">
                  <c:v>1367</c:v>
                </c:pt>
                <c:pt idx="4">
                  <c:v>1329</c:v>
                </c:pt>
                <c:pt idx="5">
                  <c:v>1331</c:v>
                </c:pt>
                <c:pt idx="6">
                  <c:v>1327</c:v>
                </c:pt>
                <c:pt idx="7">
                  <c:v>1324</c:v>
                </c:pt>
                <c:pt idx="8">
                  <c:v>1329</c:v>
                </c:pt>
                <c:pt idx="9">
                  <c:v>1320</c:v>
                </c:pt>
                <c:pt idx="10">
                  <c:v>1320</c:v>
                </c:pt>
                <c:pt idx="11">
                  <c:v>1324</c:v>
                </c:pt>
                <c:pt idx="12">
                  <c:v>1320</c:v>
                </c:pt>
                <c:pt idx="13">
                  <c:v>1322</c:v>
                </c:pt>
                <c:pt idx="14">
                  <c:v>1321</c:v>
                </c:pt>
                <c:pt idx="15">
                  <c:v>1326</c:v>
                </c:pt>
                <c:pt idx="16">
                  <c:v>1327</c:v>
                </c:pt>
                <c:pt idx="17">
                  <c:v>1335</c:v>
                </c:pt>
                <c:pt idx="18">
                  <c:v>1332</c:v>
                </c:pt>
                <c:pt idx="19">
                  <c:v>1340</c:v>
                </c:pt>
                <c:pt idx="20">
                  <c:v>1351</c:v>
                </c:pt>
                <c:pt idx="21">
                  <c:v>1356</c:v>
                </c:pt>
                <c:pt idx="22">
                  <c:v>1367</c:v>
                </c:pt>
                <c:pt idx="23">
                  <c:v>1379</c:v>
                </c:pt>
                <c:pt idx="24">
                  <c:v>1380</c:v>
                </c:pt>
                <c:pt idx="25">
                  <c:v>1385</c:v>
                </c:pt>
                <c:pt idx="26">
                  <c:v>1390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3C-F149-8A5A-D2DB050A2943}"/>
            </c:ext>
          </c:extLst>
        </c:ser>
        <c:ser>
          <c:idx val="4"/>
          <c:order val="4"/>
          <c:tx>
            <c:v>SWL 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'Strat Columns_V1'!$W$58</c:f>
              <c:numCache>
                <c:formatCode>General</c:formatCode>
                <c:ptCount val="1"/>
                <c:pt idx="0">
                  <c:v>2.2999999999999998</c:v>
                </c:pt>
              </c:numCache>
            </c:numRef>
          </c:xVal>
          <c:yVal>
            <c:numRef>
              <c:f>'Strat Columns_V1'!$X$58</c:f>
              <c:numCache>
                <c:formatCode>General</c:formatCode>
                <c:ptCount val="1"/>
                <c:pt idx="0">
                  <c:v>1333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3C-F149-8A5A-D2DB050A2943}"/>
            </c:ext>
          </c:extLst>
        </c:ser>
        <c:ser>
          <c:idx val="5"/>
          <c:order val="5"/>
          <c:tx>
            <c:v>SWL 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'Strat Columns_V1'!$U$62</c:f>
              <c:numCache>
                <c:formatCode>General</c:formatCode>
                <c:ptCount val="1"/>
                <c:pt idx="0">
                  <c:v>1.2</c:v>
                </c:pt>
              </c:numCache>
            </c:numRef>
          </c:xVal>
          <c:yVal>
            <c:numRef>
              <c:f>'Strat Columns_V1'!$V$62</c:f>
              <c:numCache>
                <c:formatCode>General</c:formatCode>
                <c:ptCount val="1"/>
                <c:pt idx="0">
                  <c:v>1272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3C-F149-8A5A-D2DB050A2943}"/>
            </c:ext>
          </c:extLst>
        </c:ser>
        <c:ser>
          <c:idx val="6"/>
          <c:order val="6"/>
          <c:tx>
            <c:v>SWL 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'Strat Columns_V1'!$S$58</c:f>
              <c:numCache>
                <c:formatCode>General</c:formatCode>
                <c:ptCount val="1"/>
                <c:pt idx="0">
                  <c:v>0.7</c:v>
                </c:pt>
              </c:numCache>
            </c:numRef>
          </c:xVal>
          <c:yVal>
            <c:numRef>
              <c:f>'Strat Columns_V1'!$T$58</c:f>
              <c:numCache>
                <c:formatCode>General</c:formatCode>
                <c:ptCount val="1"/>
                <c:pt idx="0">
                  <c:v>1310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3C-F149-8A5A-D2DB050A2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22400"/>
        <c:axId val="79754384"/>
      </c:scatterChart>
      <c:valAx>
        <c:axId val="80622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Distance</a:t>
                </a:r>
                <a:r>
                  <a:rPr lang="en-US" sz="1200" baseline="0">
                    <a:solidFill>
                      <a:schemeClr val="tx1"/>
                    </a:solidFill>
                  </a:rPr>
                  <a:t> (mi)</a:t>
                </a:r>
                <a:endParaRPr lang="en-US" sz="12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5575140878756021"/>
              <c:y val="0.93110737832949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54384"/>
        <c:crosses val="autoZero"/>
        <c:crossBetween val="midCat"/>
      </c:valAx>
      <c:valAx>
        <c:axId val="79754384"/>
        <c:scaling>
          <c:orientation val="minMax"/>
          <c:max val="1900"/>
          <c:min val="1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Elevation (ft)</a:t>
                </a:r>
              </a:p>
            </c:rich>
          </c:tx>
          <c:layout>
            <c:manualLayout>
              <c:xMode val="edge"/>
              <c:yMode val="edge"/>
              <c:x val="1.4766312065890772E-2"/>
              <c:y val="0.378677025135640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22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591776</xdr:colOff>
      <xdr:row>48</xdr:row>
      <xdr:rowOff>15573</xdr:rowOff>
    </xdr:from>
    <xdr:to>
      <xdr:col>12</xdr:col>
      <xdr:colOff>96132</xdr:colOff>
      <xdr:row>63</xdr:row>
      <xdr:rowOff>69119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2C447F-EDBE-F34D-9E5D-21A2D1349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505018</xdr:colOff>
      <xdr:row>47</xdr:row>
      <xdr:rowOff>227433</xdr:rowOff>
    </xdr:from>
    <xdr:to>
      <xdr:col>15</xdr:col>
      <xdr:colOff>651441</xdr:colOff>
      <xdr:row>63</xdr:row>
      <xdr:rowOff>60092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25A1681-A99D-8743-AE39-74CBFB0E5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908938</xdr:colOff>
      <xdr:row>48</xdr:row>
      <xdr:rowOff>78561</xdr:rowOff>
    </xdr:from>
    <xdr:to>
      <xdr:col>18</xdr:col>
      <xdr:colOff>816303</xdr:colOff>
      <xdr:row>63</xdr:row>
      <xdr:rowOff>150279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771471-AA33-6543-8952-E44326625D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199339</xdr:colOff>
      <xdr:row>48</xdr:row>
      <xdr:rowOff>118557</xdr:rowOff>
    </xdr:from>
    <xdr:to>
      <xdr:col>22</xdr:col>
      <xdr:colOff>659527</xdr:colOff>
      <xdr:row>63</xdr:row>
      <xdr:rowOff>190275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4304B3F-BBA0-5A43-AADF-6270A7FBC8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558801</xdr:colOff>
      <xdr:row>70</xdr:row>
      <xdr:rowOff>0</xdr:rowOff>
    </xdr:from>
    <xdr:to>
      <xdr:col>12</xdr:col>
      <xdr:colOff>5580</xdr:colOff>
      <xdr:row>86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9D642E-B384-3E47-850A-8D35EF2DAA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38923</xdr:colOff>
      <xdr:row>70</xdr:row>
      <xdr:rowOff>27320</xdr:rowOff>
    </xdr:from>
    <xdr:to>
      <xdr:col>16</xdr:col>
      <xdr:colOff>698500</xdr:colOff>
      <xdr:row>86</xdr:row>
      <xdr:rowOff>161204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DB7E68-AA5A-2D4C-93E8-A69F378508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532132</xdr:colOff>
      <xdr:row>86</xdr:row>
      <xdr:rowOff>178181</xdr:rowOff>
    </xdr:from>
    <xdr:to>
      <xdr:col>12</xdr:col>
      <xdr:colOff>0</xdr:colOff>
      <xdr:row>103</xdr:row>
      <xdr:rowOff>44931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073EE5-1047-C34F-B3A6-4729E41341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41408</xdr:colOff>
      <xdr:row>86</xdr:row>
      <xdr:rowOff>185811</xdr:rowOff>
    </xdr:from>
    <xdr:to>
      <xdr:col>16</xdr:col>
      <xdr:colOff>698262</xdr:colOff>
      <xdr:row>103</xdr:row>
      <xdr:rowOff>25400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8D72AE1-F1E7-DB45-9A10-4163A595F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17</xdr:row>
      <xdr:rowOff>5907</xdr:rowOff>
    </xdr:from>
    <xdr:to>
      <xdr:col>14</xdr:col>
      <xdr:colOff>6447</xdr:colOff>
      <xdr:row>18</xdr:row>
      <xdr:rowOff>3223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93A6BA4A-75BE-3489-E537-672FE76528B4}"/>
            </a:ext>
          </a:extLst>
        </xdr:cNvPr>
        <xdr:cNvCxnSpPr/>
      </xdr:nvCxnSpPr>
      <xdr:spPr>
        <a:xfrm>
          <a:off x="3300711" y="3103547"/>
          <a:ext cx="831624" cy="200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819415</xdr:colOff>
      <xdr:row>18</xdr:row>
      <xdr:rowOff>5611</xdr:rowOff>
    </xdr:from>
    <xdr:to>
      <xdr:col>14</xdr:col>
      <xdr:colOff>3360</xdr:colOff>
      <xdr:row>18</xdr:row>
      <xdr:rowOff>199848</xdr:rowOff>
    </xdr:to>
    <xdr:sp macro="" textlink="">
      <xdr:nvSpPr>
        <xdr:cNvPr id="11" name="Triangle 10">
          <a:extLst>
            <a:ext uri="{FF2B5EF4-FFF2-40B4-BE49-F238E27FC236}">
              <a16:creationId xmlns:a16="http://schemas.microsoft.com/office/drawing/2014/main" id="{F26CFBA8-7D2E-6BC9-C613-BD029140C58D}"/>
            </a:ext>
          </a:extLst>
        </xdr:cNvPr>
        <xdr:cNvSpPr/>
      </xdr:nvSpPr>
      <xdr:spPr>
        <a:xfrm rot="16200000">
          <a:off x="3614979" y="2986291"/>
          <a:ext cx="194237" cy="834300"/>
        </a:xfrm>
        <a:prstGeom prst="triangle">
          <a:avLst>
            <a:gd name="adj" fmla="val 100000"/>
          </a:avLst>
        </a:prstGeom>
        <a:solidFill>
          <a:srgbClr val="00B0F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819415</xdr:colOff>
      <xdr:row>9</xdr:row>
      <xdr:rowOff>5611</xdr:rowOff>
    </xdr:from>
    <xdr:to>
      <xdr:col>13</xdr:col>
      <xdr:colOff>3360</xdr:colOff>
      <xdr:row>9</xdr:row>
      <xdr:rowOff>199848</xdr:rowOff>
    </xdr:to>
    <xdr:sp macro="" textlink="">
      <xdr:nvSpPr>
        <xdr:cNvPr id="3" name="Triangle 2">
          <a:extLst>
            <a:ext uri="{FF2B5EF4-FFF2-40B4-BE49-F238E27FC236}">
              <a16:creationId xmlns:a16="http://schemas.microsoft.com/office/drawing/2014/main" id="{BF93C033-9F76-F74D-BF3A-BA5AD98D76D3}"/>
            </a:ext>
          </a:extLst>
        </xdr:cNvPr>
        <xdr:cNvSpPr/>
      </xdr:nvSpPr>
      <xdr:spPr>
        <a:xfrm rot="16200000">
          <a:off x="11608802" y="3270891"/>
          <a:ext cx="194237" cy="233812"/>
        </a:xfrm>
        <a:prstGeom prst="triangle">
          <a:avLst>
            <a:gd name="adj" fmla="val 100000"/>
          </a:avLst>
        </a:prstGeom>
        <a:solidFill>
          <a:srgbClr val="00B0F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819415</xdr:colOff>
      <xdr:row>12</xdr:row>
      <xdr:rowOff>5611</xdr:rowOff>
    </xdr:from>
    <xdr:to>
      <xdr:col>0</xdr:col>
      <xdr:colOff>3360</xdr:colOff>
      <xdr:row>12</xdr:row>
      <xdr:rowOff>199848</xdr:rowOff>
    </xdr:to>
    <xdr:sp macro="" textlink="">
      <xdr:nvSpPr>
        <xdr:cNvPr id="7" name="Triangle 6">
          <a:extLst>
            <a:ext uri="{FF2B5EF4-FFF2-40B4-BE49-F238E27FC236}">
              <a16:creationId xmlns:a16="http://schemas.microsoft.com/office/drawing/2014/main" id="{2D71AFAF-DC8F-BB48-8257-1FF4797A0A0A}"/>
            </a:ext>
          </a:extLst>
        </xdr:cNvPr>
        <xdr:cNvSpPr/>
      </xdr:nvSpPr>
      <xdr:spPr>
        <a:xfrm rot="16200000">
          <a:off x="15325669" y="3380957"/>
          <a:ext cx="194237" cy="13679"/>
        </a:xfrm>
        <a:prstGeom prst="triangle">
          <a:avLst>
            <a:gd name="adj" fmla="val 100000"/>
          </a:avLst>
        </a:prstGeom>
        <a:solidFill>
          <a:srgbClr val="00B0F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819415</xdr:colOff>
      <xdr:row>8</xdr:row>
      <xdr:rowOff>5611</xdr:rowOff>
    </xdr:from>
    <xdr:to>
      <xdr:col>0</xdr:col>
      <xdr:colOff>3360</xdr:colOff>
      <xdr:row>8</xdr:row>
      <xdr:rowOff>199848</xdr:rowOff>
    </xdr:to>
    <xdr:sp macro="" textlink="">
      <xdr:nvSpPr>
        <xdr:cNvPr id="2" name="Triangle 1">
          <a:extLst>
            <a:ext uri="{FF2B5EF4-FFF2-40B4-BE49-F238E27FC236}">
              <a16:creationId xmlns:a16="http://schemas.microsoft.com/office/drawing/2014/main" id="{9A4D0B91-D232-5649-B1EC-2225EC0AF563}"/>
            </a:ext>
          </a:extLst>
        </xdr:cNvPr>
        <xdr:cNvSpPr/>
      </xdr:nvSpPr>
      <xdr:spPr>
        <a:xfrm rot="16200000">
          <a:off x="3533719" y="2561807"/>
          <a:ext cx="194237" cy="9445"/>
        </a:xfrm>
        <a:prstGeom prst="triangle">
          <a:avLst>
            <a:gd name="adj" fmla="val 100000"/>
          </a:avLst>
        </a:prstGeom>
        <a:solidFill>
          <a:srgbClr val="00B0F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658CBA-C40E-7D46-A80F-118E6FF9C161}" name="Table3572" displayName="Table3572" ref="A20:N30" headerRowCount="0" totalsRowShown="0" headerRowDxfId="33" dataDxfId="32" headerRowBorderDxfId="30" tableBorderDxfId="31">
  <tableColumns count="14">
    <tableColumn id="1" xr3:uid="{203BD495-597C-5242-B317-39D7A1148BB9}" name="BJB" headerRowDxfId="29" dataDxfId="28"/>
    <tableColumn id="2" xr3:uid="{005860BF-C17F-7E49-98E3-3CA4F906B450}" name="Column2" headerRowDxfId="27" dataDxfId="26"/>
    <tableColumn id="3" xr3:uid="{CE65C642-CA24-284D-92AD-C6159DA4CC88}" name="Column3" headerRowDxfId="25" dataDxfId="24"/>
    <tableColumn id="4" xr3:uid="{901FBF12-CADE-1B40-9358-E1164FA32C98}" name="Column4" headerRowDxfId="23" dataDxfId="22"/>
    <tableColumn id="5" xr3:uid="{9C7C760A-5C52-A14A-9600-9E3E9150323E}" name="Column5" headerRowDxfId="21" dataDxfId="20"/>
    <tableColumn id="6" xr3:uid="{971A5E05-7E69-E84B-9B7E-56F00C650E4A}" name="Column6" headerRowDxfId="19" dataDxfId="18"/>
    <tableColumn id="7" xr3:uid="{DEE68807-06C5-004B-BF2D-6C092D799382}" name="Column7" headerRowDxfId="17" dataDxfId="16"/>
    <tableColumn id="8" xr3:uid="{B8836B9D-89FB-CD4E-B5D2-80ECE41EEC5A}" name="Column8" headerRowDxfId="15" dataDxfId="14"/>
    <tableColumn id="9" xr3:uid="{22558F1A-1924-AD46-97E2-C2D237A97C42}" name="Column9" headerRowDxfId="13" dataDxfId="12"/>
    <tableColumn id="10" xr3:uid="{29DD820D-274D-AB48-B015-3ACD1A7B0431}" name="Column10" headerRowDxfId="11" dataDxfId="10"/>
    <tableColumn id="11" xr3:uid="{E35D5CA1-579F-654D-8FA6-1F4FB5FEF3F5}" name="Column11" headerRowDxfId="9" dataDxfId="8"/>
    <tableColumn id="12" xr3:uid="{0ACA65CF-CF4E-3944-9F55-93322BDAFB1E}" name="Column12" headerRowDxfId="7" dataDxfId="6"/>
    <tableColumn id="13" xr3:uid="{F1F285E8-5478-EC4F-9235-645DF25BFE49}" name="Column1" headerRowDxfId="5" dataDxfId="4"/>
    <tableColumn id="14" xr3:uid="{B05720D8-557C-5646-AAD8-2D8DDB478064}" name="Column13" headerRowDxfId="3" dataDxfId="2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9110115-84CE-A947-821E-BBE305BAFCD7}" name="Table357" displayName="Table357" ref="A20:L43" totalsRowShown="0" headerRowBorderDxfId="0" tableBorderDxfId="1">
  <autoFilter ref="A20:L43" xr:uid="{6921FD6F-3260-544A-96D9-3E6FBEC5379B}"/>
  <tableColumns count="12">
    <tableColumn id="1" xr3:uid="{8E0E459D-1D3F-5C4B-B38A-A4378F731858}" name="BIN409"/>
    <tableColumn id="2" xr3:uid="{80C48DF3-E745-0C4C-9351-823B330F09A5}" name="BIF299"/>
    <tableColumn id="3" xr3:uid="{DDD57DA4-A22E-4243-BFCA-1A71B4D0DEC6}" name="akj715"/>
    <tableColumn id="4" xr3:uid="{F67EC940-6A53-3A44-9572-AF58021D2822}" name="APG343"/>
    <tableColumn id="5" xr3:uid="{BD933537-FF6B-FA4D-B004-0442E49E3CDC}" name="BIN956"/>
    <tableColumn id="6" xr3:uid="{A71B4EB3-3621-B945-A700-D3814E3BB3DC}" name="BJB534"/>
    <tableColumn id="7" xr3:uid="{A1C4E592-0FD4-F645-B4D9-0F27B1BDC51B}" name="BLD302"/>
    <tableColumn id="8" xr3:uid="{FCA2AB6F-607A-BC47-9ACD-5DA9ED3064E2}" name="AGM765"/>
    <tableColumn id="9" xr3:uid="{EC76E00E-257D-594B-A512-2A9EF1A28258}" name="BJA230"/>
    <tableColumn id="10" xr3:uid="{BB0ABC1B-877E-5B4B-833C-419E90D652F7}" name="ABJ087"/>
    <tableColumn id="11" xr3:uid="{4DFC420C-BFB1-A643-BC5C-45571A1703A2}" name="BIN595"/>
    <tableColumn id="12" xr3:uid="{148ACB68-B3D2-A243-96E0-EF89C27858A2}" name="AGM847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6AD69-F1D7-4546-A967-84205C130167}">
  <dimension ref="A1:K67"/>
  <sheetViews>
    <sheetView tabSelected="1" zoomScale="67" workbookViewId="0">
      <selection activeCell="F50" sqref="F50"/>
    </sheetView>
  </sheetViews>
  <sheetFormatPr defaultColWidth="10.875" defaultRowHeight="15.95"/>
  <cols>
    <col min="1" max="1" width="13" style="1" bestFit="1" customWidth="1"/>
    <col min="2" max="2" width="13.625" style="1" bestFit="1" customWidth="1"/>
    <col min="3" max="3" width="8.375" style="1" bestFit="1" customWidth="1"/>
    <col min="4" max="4" width="9" style="1" bestFit="1" customWidth="1"/>
    <col min="5" max="5" width="17" style="1" bestFit="1" customWidth="1"/>
    <col min="6" max="6" width="27.5" style="1" bestFit="1" customWidth="1"/>
    <col min="7" max="7" width="38" style="1" bestFit="1" customWidth="1"/>
    <col min="8" max="8" width="25.5" style="1" bestFit="1" customWidth="1"/>
    <col min="9" max="9" width="13.625" style="1" bestFit="1" customWidth="1"/>
    <col min="10" max="10" width="10.625" style="1" bestFit="1" customWidth="1"/>
    <col min="11" max="11" width="10.375" style="1" bestFit="1" customWidth="1"/>
    <col min="12" max="13" width="12.125" style="1" bestFit="1" customWidth="1"/>
    <col min="14" max="14" width="19.875" style="1" customWidth="1"/>
    <col min="15" max="16384" width="10.875" style="1"/>
  </cols>
  <sheetData>
    <row r="1" spans="1:11" ht="16.350000000000001" thickBot="1">
      <c r="A1" s="125" t="s">
        <v>0</v>
      </c>
      <c r="B1" s="126" t="s">
        <v>1</v>
      </c>
      <c r="C1" s="126"/>
      <c r="D1" s="126"/>
      <c r="E1" s="137"/>
      <c r="F1" s="137"/>
      <c r="G1" s="137"/>
      <c r="H1" s="137"/>
      <c r="I1" s="137"/>
      <c r="J1" s="137"/>
      <c r="K1" s="138"/>
    </row>
    <row r="2" spans="1:11" ht="16.350000000000001" thickBot="1">
      <c r="A2" s="131" t="s">
        <v>2</v>
      </c>
      <c r="B2" s="131" t="s">
        <v>3</v>
      </c>
      <c r="C2" s="131" t="s">
        <v>4</v>
      </c>
      <c r="D2" s="132" t="s">
        <v>5</v>
      </c>
      <c r="E2" s="130" t="s">
        <v>6</v>
      </c>
      <c r="F2" s="130" t="s">
        <v>7</v>
      </c>
      <c r="G2" s="130" t="s">
        <v>8</v>
      </c>
      <c r="H2" s="130" t="s">
        <v>9</v>
      </c>
      <c r="I2" s="130" t="s">
        <v>10</v>
      </c>
      <c r="J2" s="130" t="s">
        <v>11</v>
      </c>
    </row>
    <row r="3" spans="1:11">
      <c r="A3" s="134">
        <v>1</v>
      </c>
      <c r="B3" s="139" t="s">
        <v>12</v>
      </c>
      <c r="C3" s="140" t="s">
        <v>13</v>
      </c>
      <c r="D3" s="139">
        <v>540</v>
      </c>
      <c r="E3" s="139">
        <v>6</v>
      </c>
      <c r="F3" s="139">
        <v>315</v>
      </c>
      <c r="G3" s="141" t="s">
        <v>14</v>
      </c>
      <c r="H3" s="141" t="s">
        <v>15</v>
      </c>
      <c r="I3" s="139">
        <v>2015</v>
      </c>
      <c r="J3" s="142" t="s">
        <v>16</v>
      </c>
    </row>
    <row r="4" spans="1:11">
      <c r="A4" s="135">
        <v>2</v>
      </c>
      <c r="B4" s="128" t="s">
        <v>17</v>
      </c>
      <c r="C4" s="133" t="s">
        <v>18</v>
      </c>
      <c r="D4" s="128">
        <v>133</v>
      </c>
      <c r="E4" s="128">
        <v>6</v>
      </c>
      <c r="F4" s="128">
        <v>75</v>
      </c>
      <c r="G4" s="128" t="s">
        <v>19</v>
      </c>
      <c r="H4" s="128" t="s">
        <v>20</v>
      </c>
      <c r="I4" s="128">
        <v>2015</v>
      </c>
      <c r="J4" s="143" t="s">
        <v>16</v>
      </c>
    </row>
    <row r="5" spans="1:11">
      <c r="A5" s="135">
        <v>3</v>
      </c>
      <c r="B5" s="128">
        <v>176939</v>
      </c>
      <c r="C5" s="133" t="s">
        <v>21</v>
      </c>
      <c r="D5" s="128">
        <v>413</v>
      </c>
      <c r="E5" s="128">
        <v>6</v>
      </c>
      <c r="F5" s="128">
        <v>312</v>
      </c>
      <c r="G5" s="128" t="s">
        <v>22</v>
      </c>
      <c r="H5" s="128" t="s">
        <v>23</v>
      </c>
      <c r="I5" s="128">
        <v>2005</v>
      </c>
      <c r="J5" s="143" t="s">
        <v>24</v>
      </c>
    </row>
    <row r="6" spans="1:11">
      <c r="A6" s="135">
        <v>4</v>
      </c>
      <c r="B6" s="128" t="s">
        <v>25</v>
      </c>
      <c r="C6" s="133" t="s">
        <v>26</v>
      </c>
      <c r="D6" s="128">
        <v>465</v>
      </c>
      <c r="E6" s="128">
        <v>6</v>
      </c>
      <c r="F6" s="128">
        <v>145</v>
      </c>
      <c r="G6" s="129" t="s">
        <v>27</v>
      </c>
      <c r="H6" s="129" t="s">
        <v>28</v>
      </c>
      <c r="I6" s="128">
        <v>2008</v>
      </c>
      <c r="J6" s="143" t="s">
        <v>16</v>
      </c>
    </row>
    <row r="7" spans="1:11">
      <c r="A7" s="135">
        <v>5</v>
      </c>
      <c r="B7" s="128" t="s">
        <v>29</v>
      </c>
      <c r="C7" s="133" t="s">
        <v>30</v>
      </c>
      <c r="D7" s="128">
        <v>543</v>
      </c>
      <c r="E7" s="128">
        <v>8</v>
      </c>
      <c r="F7" s="128">
        <v>183</v>
      </c>
      <c r="G7" s="128" t="s">
        <v>31</v>
      </c>
      <c r="H7" s="128" t="s">
        <v>32</v>
      </c>
      <c r="I7" s="128">
        <v>2017</v>
      </c>
      <c r="J7" s="143" t="s">
        <v>33</v>
      </c>
    </row>
    <row r="8" spans="1:11">
      <c r="A8" s="135">
        <v>6</v>
      </c>
      <c r="B8" s="128" t="s">
        <v>34</v>
      </c>
      <c r="C8" s="128" t="s">
        <v>35</v>
      </c>
      <c r="D8" s="128">
        <v>514</v>
      </c>
      <c r="E8" s="128">
        <v>12</v>
      </c>
      <c r="F8" s="128">
        <v>71</v>
      </c>
      <c r="G8" s="128" t="s">
        <v>36</v>
      </c>
      <c r="H8" s="128" t="s">
        <v>37</v>
      </c>
      <c r="I8" s="128">
        <v>2016</v>
      </c>
      <c r="J8" s="143" t="s">
        <v>38</v>
      </c>
    </row>
    <row r="9" spans="1:11">
      <c r="A9" s="135">
        <v>7</v>
      </c>
      <c r="B9" s="128" t="s">
        <v>39</v>
      </c>
      <c r="C9" s="128" t="s">
        <v>40</v>
      </c>
      <c r="D9" s="128">
        <v>283</v>
      </c>
      <c r="E9" s="128">
        <v>6</v>
      </c>
      <c r="F9" s="128">
        <v>145</v>
      </c>
      <c r="G9" s="128" t="s">
        <v>41</v>
      </c>
      <c r="H9" s="128" t="s">
        <v>42</v>
      </c>
      <c r="I9" s="128">
        <v>2018</v>
      </c>
      <c r="J9" s="143" t="s">
        <v>16</v>
      </c>
    </row>
    <row r="10" spans="1:11">
      <c r="A10" s="135">
        <v>8</v>
      </c>
      <c r="B10" s="128" t="s">
        <v>43</v>
      </c>
      <c r="C10" s="128" t="s">
        <v>44</v>
      </c>
      <c r="D10" s="128">
        <v>221</v>
      </c>
      <c r="E10" s="128">
        <v>6</v>
      </c>
      <c r="F10" s="128">
        <v>109</v>
      </c>
      <c r="G10" s="128" t="s">
        <v>45</v>
      </c>
      <c r="H10" s="128" t="s">
        <v>46</v>
      </c>
      <c r="I10" s="128">
        <v>2004</v>
      </c>
      <c r="J10" s="143" t="s">
        <v>16</v>
      </c>
    </row>
    <row r="11" spans="1:11">
      <c r="A11" s="135">
        <v>9</v>
      </c>
      <c r="B11" s="128" t="s">
        <v>47</v>
      </c>
      <c r="C11" s="128" t="s">
        <v>48</v>
      </c>
      <c r="D11" s="128">
        <v>233</v>
      </c>
      <c r="E11" s="128">
        <v>6</v>
      </c>
      <c r="F11" s="128">
        <v>135</v>
      </c>
      <c r="G11" s="128" t="s">
        <v>45</v>
      </c>
      <c r="H11" s="128" t="s">
        <v>49</v>
      </c>
      <c r="I11" s="128">
        <v>2017</v>
      </c>
      <c r="J11" s="143" t="s">
        <v>16</v>
      </c>
    </row>
    <row r="12" spans="1:11">
      <c r="A12" s="135">
        <v>10</v>
      </c>
      <c r="B12" s="128" t="s">
        <v>50</v>
      </c>
      <c r="C12" s="128" t="s">
        <v>51</v>
      </c>
      <c r="D12" s="128">
        <v>95</v>
      </c>
      <c r="E12" s="128">
        <v>6</v>
      </c>
      <c r="F12" s="128">
        <v>14</v>
      </c>
      <c r="G12" s="128" t="s">
        <v>52</v>
      </c>
      <c r="H12" s="147" t="s">
        <v>53</v>
      </c>
      <c r="I12" s="128">
        <v>1995</v>
      </c>
      <c r="J12" s="143" t="s">
        <v>16</v>
      </c>
    </row>
    <row r="13" spans="1:11">
      <c r="A13" s="135">
        <v>11</v>
      </c>
      <c r="B13" s="128" t="s">
        <v>54</v>
      </c>
      <c r="C13" s="128" t="s">
        <v>55</v>
      </c>
      <c r="D13" s="128">
        <v>290</v>
      </c>
      <c r="E13" s="128">
        <v>6</v>
      </c>
      <c r="F13" s="128">
        <v>48</v>
      </c>
      <c r="G13" s="128" t="s">
        <v>56</v>
      </c>
      <c r="H13" s="128" t="s">
        <v>57</v>
      </c>
      <c r="I13" s="128">
        <v>2017</v>
      </c>
      <c r="J13" s="143" t="s">
        <v>16</v>
      </c>
    </row>
    <row r="14" spans="1:11" ht="16.350000000000001" thickBot="1">
      <c r="A14" s="144">
        <v>12</v>
      </c>
      <c r="B14" s="145" t="s">
        <v>58</v>
      </c>
      <c r="C14" s="145" t="s">
        <v>59</v>
      </c>
      <c r="D14" s="145">
        <v>325</v>
      </c>
      <c r="E14" s="145">
        <v>6</v>
      </c>
      <c r="F14" s="145">
        <v>20</v>
      </c>
      <c r="G14" s="145" t="s">
        <v>60</v>
      </c>
      <c r="H14" s="145" t="s">
        <v>61</v>
      </c>
      <c r="I14" s="145">
        <v>2012</v>
      </c>
      <c r="J14" s="146" t="s">
        <v>16</v>
      </c>
    </row>
    <row r="15" spans="1:11" ht="16.350000000000001" thickBot="1">
      <c r="A15" s="153" t="s">
        <v>62</v>
      </c>
      <c r="B15" s="136" t="s">
        <v>63</v>
      </c>
      <c r="C15" s="136"/>
      <c r="D15" s="136"/>
      <c r="E15" s="136"/>
      <c r="F15" s="136"/>
      <c r="G15" s="136"/>
      <c r="H15" s="136"/>
      <c r="I15" s="136"/>
      <c r="J15" s="154"/>
      <c r="K15" s="148"/>
    </row>
    <row r="16" spans="1:11" ht="16.350000000000001" thickBot="1">
      <c r="A16" s="149" t="s">
        <v>64</v>
      </c>
      <c r="B16" s="149" t="s">
        <v>65</v>
      </c>
      <c r="C16" s="149" t="s">
        <v>66</v>
      </c>
      <c r="D16" s="149" t="s">
        <v>67</v>
      </c>
      <c r="E16" s="149" t="s">
        <v>68</v>
      </c>
      <c r="F16" s="149" t="s">
        <v>69</v>
      </c>
      <c r="G16" s="149" t="s">
        <v>70</v>
      </c>
      <c r="H16" s="149" t="s">
        <v>71</v>
      </c>
      <c r="I16" s="150" t="s">
        <v>72</v>
      </c>
    </row>
    <row r="17" spans="1:9">
      <c r="A17" s="134" t="s">
        <v>34</v>
      </c>
      <c r="B17" s="139" t="s">
        <v>35</v>
      </c>
      <c r="C17" s="139">
        <v>514</v>
      </c>
      <c r="D17" s="139">
        <v>12</v>
      </c>
      <c r="E17" s="139">
        <v>71</v>
      </c>
      <c r="F17" s="139" t="s">
        <v>36</v>
      </c>
      <c r="G17" s="139" t="s">
        <v>37</v>
      </c>
      <c r="H17" s="139">
        <v>2016</v>
      </c>
      <c r="I17" s="142" t="s">
        <v>38</v>
      </c>
    </row>
    <row r="18" spans="1:9">
      <c r="A18" s="135" t="s">
        <v>29</v>
      </c>
      <c r="B18" s="133" t="s">
        <v>30</v>
      </c>
      <c r="C18" s="128">
        <v>543</v>
      </c>
      <c r="D18" s="128">
        <v>8</v>
      </c>
      <c r="E18" s="128">
        <v>183</v>
      </c>
      <c r="F18" s="128" t="s">
        <v>31</v>
      </c>
      <c r="G18" s="128" t="s">
        <v>32</v>
      </c>
      <c r="H18" s="128">
        <v>2017</v>
      </c>
      <c r="I18" s="143" t="s">
        <v>33</v>
      </c>
    </row>
    <row r="19" spans="1:9">
      <c r="A19" s="135" t="s">
        <v>73</v>
      </c>
      <c r="B19" s="128" t="s">
        <v>74</v>
      </c>
      <c r="C19" s="128">
        <v>357</v>
      </c>
      <c r="D19" s="128">
        <v>8</v>
      </c>
      <c r="E19" s="128">
        <v>208</v>
      </c>
      <c r="F19" s="129" t="s">
        <v>75</v>
      </c>
      <c r="G19" s="128" t="s">
        <v>76</v>
      </c>
      <c r="H19" s="128">
        <v>2014</v>
      </c>
      <c r="I19" s="143" t="s">
        <v>16</v>
      </c>
    </row>
    <row r="20" spans="1:9">
      <c r="A20" s="135" t="s">
        <v>25</v>
      </c>
      <c r="B20" s="128" t="s">
        <v>26</v>
      </c>
      <c r="C20" s="128">
        <v>465</v>
      </c>
      <c r="D20" s="128">
        <v>6</v>
      </c>
      <c r="E20" s="128">
        <v>145</v>
      </c>
      <c r="F20" s="129" t="s">
        <v>27</v>
      </c>
      <c r="G20" s="129" t="s">
        <v>28</v>
      </c>
      <c r="H20" s="128">
        <v>2008</v>
      </c>
      <c r="I20" s="143" t="s">
        <v>16</v>
      </c>
    </row>
    <row r="21" spans="1:9">
      <c r="A21" s="135" t="s">
        <v>77</v>
      </c>
      <c r="B21" s="128" t="s">
        <v>59</v>
      </c>
      <c r="C21" s="128">
        <v>153</v>
      </c>
      <c r="D21" s="128">
        <v>6</v>
      </c>
      <c r="E21" s="128">
        <v>46</v>
      </c>
      <c r="F21" s="128" t="s">
        <v>78</v>
      </c>
      <c r="G21" s="128" t="s">
        <v>23</v>
      </c>
      <c r="H21" s="128">
        <v>2003</v>
      </c>
      <c r="I21" s="143" t="s">
        <v>16</v>
      </c>
    </row>
    <row r="22" spans="1:9">
      <c r="A22" s="135" t="s">
        <v>50</v>
      </c>
      <c r="B22" s="128" t="s">
        <v>51</v>
      </c>
      <c r="C22" s="128">
        <v>95</v>
      </c>
      <c r="D22" s="128">
        <v>6</v>
      </c>
      <c r="E22" s="128">
        <v>14</v>
      </c>
      <c r="F22" s="128" t="s">
        <v>52</v>
      </c>
      <c r="G22" s="147" t="s">
        <v>53</v>
      </c>
      <c r="H22" s="128">
        <v>1995</v>
      </c>
      <c r="I22" s="143" t="s">
        <v>16</v>
      </c>
    </row>
    <row r="23" spans="1:9">
      <c r="A23" s="135" t="s">
        <v>79</v>
      </c>
      <c r="B23" s="128" t="s">
        <v>80</v>
      </c>
      <c r="C23" s="128">
        <v>665</v>
      </c>
      <c r="D23" s="128">
        <v>6</v>
      </c>
      <c r="E23" s="128">
        <v>422</v>
      </c>
      <c r="F23" s="128" t="s">
        <v>81</v>
      </c>
      <c r="G23" s="128" t="s">
        <v>82</v>
      </c>
      <c r="H23" s="128">
        <v>2022</v>
      </c>
      <c r="I23" s="143" t="s">
        <v>16</v>
      </c>
    </row>
    <row r="24" spans="1:9">
      <c r="A24" s="135" t="s">
        <v>17</v>
      </c>
      <c r="B24" s="133" t="s">
        <v>18</v>
      </c>
      <c r="C24" s="128">
        <v>133</v>
      </c>
      <c r="D24" s="128">
        <v>6</v>
      </c>
      <c r="E24" s="128">
        <v>75</v>
      </c>
      <c r="F24" s="128" t="s">
        <v>19</v>
      </c>
      <c r="G24" s="128" t="s">
        <v>20</v>
      </c>
      <c r="H24" s="128">
        <v>2015</v>
      </c>
      <c r="I24" s="143" t="s">
        <v>16</v>
      </c>
    </row>
    <row r="25" spans="1:9">
      <c r="A25" s="135">
        <v>176939</v>
      </c>
      <c r="B25" s="133" t="s">
        <v>21</v>
      </c>
      <c r="C25" s="128">
        <v>413</v>
      </c>
      <c r="D25" s="128">
        <v>6</v>
      </c>
      <c r="E25" s="128">
        <v>312</v>
      </c>
      <c r="F25" s="128" t="s">
        <v>22</v>
      </c>
      <c r="G25" s="128" t="s">
        <v>23</v>
      </c>
      <c r="H25" s="128">
        <v>2005</v>
      </c>
      <c r="I25" s="143" t="s">
        <v>24</v>
      </c>
    </row>
    <row r="26" spans="1:9">
      <c r="A26" s="135" t="s">
        <v>58</v>
      </c>
      <c r="B26" s="128" t="s">
        <v>83</v>
      </c>
      <c r="C26" s="128">
        <v>160</v>
      </c>
      <c r="D26" s="128">
        <v>6</v>
      </c>
      <c r="E26" s="128">
        <v>82</v>
      </c>
      <c r="F26" s="128" t="s">
        <v>84</v>
      </c>
      <c r="G26" s="128" t="s">
        <v>85</v>
      </c>
      <c r="H26" s="128">
        <v>2010</v>
      </c>
      <c r="I26" s="143" t="s">
        <v>16</v>
      </c>
    </row>
    <row r="27" spans="1:9">
      <c r="A27" s="135" t="s">
        <v>39</v>
      </c>
      <c r="B27" s="128" t="s">
        <v>40</v>
      </c>
      <c r="C27" s="128">
        <v>283</v>
      </c>
      <c r="D27" s="128">
        <v>6</v>
      </c>
      <c r="E27" s="128">
        <v>145</v>
      </c>
      <c r="F27" s="128" t="s">
        <v>41</v>
      </c>
      <c r="G27" s="128" t="s">
        <v>42</v>
      </c>
      <c r="H27" s="128">
        <v>2018</v>
      </c>
      <c r="I27" s="143" t="s">
        <v>16</v>
      </c>
    </row>
    <row r="28" spans="1:9">
      <c r="A28" s="135" t="s">
        <v>86</v>
      </c>
      <c r="B28" s="128" t="s">
        <v>87</v>
      </c>
      <c r="C28" s="128">
        <v>285</v>
      </c>
      <c r="D28" s="128">
        <v>6</v>
      </c>
      <c r="E28" s="128">
        <v>106</v>
      </c>
      <c r="F28" s="128" t="s">
        <v>88</v>
      </c>
      <c r="G28" s="128" t="s">
        <v>89</v>
      </c>
      <c r="H28" s="128">
        <v>2009</v>
      </c>
      <c r="I28" s="143" t="s">
        <v>16</v>
      </c>
    </row>
    <row r="29" spans="1:9">
      <c r="A29" s="135" t="s">
        <v>54</v>
      </c>
      <c r="B29" s="128" t="s">
        <v>55</v>
      </c>
      <c r="C29" s="128">
        <v>290</v>
      </c>
      <c r="D29" s="128">
        <v>6</v>
      </c>
      <c r="E29" s="128">
        <v>48</v>
      </c>
      <c r="F29" s="128" t="s">
        <v>56</v>
      </c>
      <c r="G29" s="128" t="s">
        <v>57</v>
      </c>
      <c r="H29" s="128">
        <v>2017</v>
      </c>
      <c r="I29" s="143" t="s">
        <v>16</v>
      </c>
    </row>
    <row r="30" spans="1:9">
      <c r="A30" s="135" t="s">
        <v>58</v>
      </c>
      <c r="B30" s="128" t="s">
        <v>59</v>
      </c>
      <c r="C30" s="128">
        <v>325</v>
      </c>
      <c r="D30" s="128">
        <v>6</v>
      </c>
      <c r="E30" s="128">
        <v>20</v>
      </c>
      <c r="F30" s="128" t="s">
        <v>60</v>
      </c>
      <c r="G30" s="128" t="s">
        <v>61</v>
      </c>
      <c r="H30" s="128">
        <v>2012</v>
      </c>
      <c r="I30" s="143" t="s">
        <v>16</v>
      </c>
    </row>
    <row r="31" spans="1:9">
      <c r="A31" s="135" t="s">
        <v>12</v>
      </c>
      <c r="B31" s="128" t="s">
        <v>13</v>
      </c>
      <c r="C31" s="128">
        <v>540</v>
      </c>
      <c r="D31" s="128">
        <v>6</v>
      </c>
      <c r="E31" s="128">
        <v>315</v>
      </c>
      <c r="F31" s="129" t="s">
        <v>14</v>
      </c>
      <c r="G31" s="129" t="s">
        <v>15</v>
      </c>
      <c r="H31" s="128">
        <v>2015</v>
      </c>
      <c r="I31" s="143" t="s">
        <v>16</v>
      </c>
    </row>
    <row r="32" spans="1:9">
      <c r="A32" s="135" t="s">
        <v>90</v>
      </c>
      <c r="B32" s="128" t="s">
        <v>91</v>
      </c>
      <c r="C32" s="128">
        <v>427</v>
      </c>
      <c r="D32" s="128">
        <v>6</v>
      </c>
      <c r="E32" s="128">
        <v>310</v>
      </c>
      <c r="F32" s="129" t="s">
        <v>92</v>
      </c>
      <c r="G32" s="128" t="s">
        <v>93</v>
      </c>
      <c r="H32" s="128">
        <v>2019</v>
      </c>
      <c r="I32" s="143" t="s">
        <v>16</v>
      </c>
    </row>
    <row r="33" spans="1:10">
      <c r="A33" s="135" t="s">
        <v>94</v>
      </c>
      <c r="B33" s="128" t="s">
        <v>95</v>
      </c>
      <c r="C33" s="128">
        <v>108</v>
      </c>
      <c r="D33" s="128">
        <v>6</v>
      </c>
      <c r="E33" s="128">
        <v>35</v>
      </c>
      <c r="F33" s="128" t="s">
        <v>96</v>
      </c>
      <c r="G33" s="128" t="s">
        <v>97</v>
      </c>
      <c r="H33" s="128">
        <v>1993</v>
      </c>
      <c r="I33" s="143" t="s">
        <v>16</v>
      </c>
    </row>
    <row r="34" spans="1:10">
      <c r="A34" s="135" t="s">
        <v>98</v>
      </c>
      <c r="B34" s="128" t="s">
        <v>99</v>
      </c>
      <c r="C34" s="128">
        <v>225</v>
      </c>
      <c r="D34" s="128">
        <v>6</v>
      </c>
      <c r="E34" s="128">
        <v>80</v>
      </c>
      <c r="F34" s="128" t="s">
        <v>100</v>
      </c>
      <c r="G34" s="128" t="s">
        <v>101</v>
      </c>
      <c r="H34" s="128">
        <v>1998</v>
      </c>
      <c r="I34" s="143" t="s">
        <v>16</v>
      </c>
    </row>
    <row r="35" spans="1:10">
      <c r="A35" s="135" t="s">
        <v>102</v>
      </c>
      <c r="B35" s="128" t="s">
        <v>103</v>
      </c>
      <c r="C35" s="128">
        <v>287</v>
      </c>
      <c r="D35" s="128">
        <v>6</v>
      </c>
      <c r="E35" s="128">
        <v>125</v>
      </c>
      <c r="F35" s="128" t="s">
        <v>104</v>
      </c>
      <c r="G35" s="128" t="s">
        <v>105</v>
      </c>
      <c r="H35" s="128">
        <v>2015</v>
      </c>
      <c r="I35" s="143" t="s">
        <v>16</v>
      </c>
    </row>
    <row r="36" spans="1:10">
      <c r="A36" s="135" t="s">
        <v>43</v>
      </c>
      <c r="B36" s="128" t="s">
        <v>44</v>
      </c>
      <c r="C36" s="128">
        <v>221</v>
      </c>
      <c r="D36" s="128">
        <v>6</v>
      </c>
      <c r="E36" s="128">
        <v>109</v>
      </c>
      <c r="F36" s="128" t="s">
        <v>106</v>
      </c>
      <c r="G36" s="128" t="s">
        <v>46</v>
      </c>
      <c r="H36" s="128">
        <v>2004</v>
      </c>
      <c r="I36" s="143" t="s">
        <v>16</v>
      </c>
    </row>
    <row r="37" spans="1:10" ht="16.350000000000001" thickBot="1">
      <c r="A37" s="144" t="s">
        <v>47</v>
      </c>
      <c r="B37" s="145" t="s">
        <v>48</v>
      </c>
      <c r="C37" s="145">
        <v>233</v>
      </c>
      <c r="D37" s="145">
        <v>6</v>
      </c>
      <c r="E37" s="145">
        <v>135</v>
      </c>
      <c r="F37" s="145" t="s">
        <v>45</v>
      </c>
      <c r="G37" s="145" t="s">
        <v>49</v>
      </c>
      <c r="H37" s="145">
        <v>2017</v>
      </c>
      <c r="I37" s="146" t="s">
        <v>16</v>
      </c>
    </row>
    <row r="38" spans="1:10" ht="16.350000000000001" thickBot="1">
      <c r="A38" s="125" t="s">
        <v>107</v>
      </c>
      <c r="B38" s="126" t="s">
        <v>108</v>
      </c>
      <c r="C38" s="126"/>
      <c r="D38" s="126"/>
      <c r="E38" s="126"/>
      <c r="F38" s="126"/>
      <c r="G38" s="126"/>
      <c r="H38" s="126"/>
      <c r="I38" s="126"/>
      <c r="J38" s="127"/>
    </row>
    <row r="39" spans="1:10" ht="16.350000000000001" thickBot="1">
      <c r="A39" s="151" t="s">
        <v>64</v>
      </c>
      <c r="B39" s="151" t="s">
        <v>65</v>
      </c>
      <c r="C39" s="151" t="s">
        <v>66</v>
      </c>
      <c r="D39" s="151" t="s">
        <v>67</v>
      </c>
      <c r="E39" s="151" t="s">
        <v>68</v>
      </c>
      <c r="F39" s="151" t="s">
        <v>69</v>
      </c>
      <c r="G39" s="151" t="s">
        <v>70</v>
      </c>
      <c r="H39" s="151" t="s">
        <v>71</v>
      </c>
      <c r="I39" s="152" t="s">
        <v>72</v>
      </c>
    </row>
    <row r="40" spans="1:10">
      <c r="A40" s="134" t="s">
        <v>109</v>
      </c>
      <c r="B40" s="140" t="s">
        <v>110</v>
      </c>
      <c r="C40" s="140">
        <v>20</v>
      </c>
      <c r="D40" s="140">
        <v>2</v>
      </c>
      <c r="E40" s="139" t="s">
        <v>23</v>
      </c>
      <c r="F40" s="140" t="s">
        <v>111</v>
      </c>
      <c r="G40" s="139" t="s">
        <v>112</v>
      </c>
      <c r="H40" s="139">
        <v>2012</v>
      </c>
      <c r="I40" s="155" t="s">
        <v>113</v>
      </c>
    </row>
    <row r="41" spans="1:10">
      <c r="A41" s="135" t="s">
        <v>109</v>
      </c>
      <c r="B41" s="133" t="s">
        <v>114</v>
      </c>
      <c r="C41" s="133">
        <v>15</v>
      </c>
      <c r="D41" s="133">
        <v>2</v>
      </c>
      <c r="E41" s="128" t="s">
        <v>23</v>
      </c>
      <c r="F41" s="133" t="s">
        <v>111</v>
      </c>
      <c r="G41" s="128" t="s">
        <v>112</v>
      </c>
      <c r="H41" s="128">
        <v>2013</v>
      </c>
      <c r="I41" s="156" t="s">
        <v>113</v>
      </c>
    </row>
    <row r="42" spans="1:10">
      <c r="A42" s="135" t="s">
        <v>115</v>
      </c>
      <c r="B42" s="133" t="s">
        <v>116</v>
      </c>
      <c r="C42" s="133">
        <v>25</v>
      </c>
      <c r="D42" s="133">
        <v>2</v>
      </c>
      <c r="E42" s="128">
        <v>16</v>
      </c>
      <c r="F42" s="133" t="s">
        <v>117</v>
      </c>
      <c r="G42" s="128" t="s">
        <v>23</v>
      </c>
      <c r="H42" s="128">
        <v>2015</v>
      </c>
      <c r="I42" s="156" t="s">
        <v>113</v>
      </c>
    </row>
    <row r="43" spans="1:10">
      <c r="A43" s="135">
        <v>8147</v>
      </c>
      <c r="B43" s="128" t="s">
        <v>118</v>
      </c>
      <c r="C43" s="128">
        <v>230</v>
      </c>
      <c r="D43" s="128">
        <v>8</v>
      </c>
      <c r="E43" s="128">
        <v>10</v>
      </c>
      <c r="F43" s="128" t="s">
        <v>119</v>
      </c>
      <c r="G43" s="128" t="s">
        <v>23</v>
      </c>
      <c r="H43" s="128">
        <v>1966</v>
      </c>
      <c r="I43" s="143" t="s">
        <v>16</v>
      </c>
    </row>
    <row r="44" spans="1:10" ht="16.350000000000001" thickBot="1">
      <c r="A44" s="144" t="s">
        <v>120</v>
      </c>
      <c r="B44" s="145" t="s">
        <v>121</v>
      </c>
      <c r="C44" s="145">
        <v>365</v>
      </c>
      <c r="D44" s="145">
        <v>8</v>
      </c>
      <c r="E44" s="145">
        <v>145</v>
      </c>
      <c r="F44" s="145" t="s">
        <v>122</v>
      </c>
      <c r="G44" s="145" t="s">
        <v>23</v>
      </c>
      <c r="H44" s="145">
        <v>1973</v>
      </c>
      <c r="I44" s="146" t="s">
        <v>16</v>
      </c>
    </row>
    <row r="65" spans="4:5">
      <c r="D65" s="3"/>
      <c r="E65" s="3"/>
    </row>
    <row r="66" spans="4:5">
      <c r="D66" s="3"/>
      <c r="E66" s="3"/>
    </row>
    <row r="67" spans="4:5">
      <c r="D67" s="3"/>
      <c r="E67" s="3"/>
    </row>
  </sheetData>
  <sortState xmlns:xlrd2="http://schemas.microsoft.com/office/spreadsheetml/2017/richdata2" ref="A17:I37">
    <sortCondition descending="1" ref="D17:D37"/>
  </sortState>
  <conditionalFormatting sqref="C38">
    <cfRule type="colorScale" priority="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F1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G65:G67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CDB93-6F42-EA4C-8E6A-E5D3EACE1768}">
  <dimension ref="A1:AB109"/>
  <sheetViews>
    <sheetView topLeftCell="A56" zoomScale="31" zoomScaleNormal="90" workbookViewId="0">
      <selection activeCell="D22" sqref="D22"/>
    </sheetView>
  </sheetViews>
  <sheetFormatPr defaultColWidth="10.875" defaultRowHeight="18.399999999999999"/>
  <cols>
    <col min="1" max="1" width="19.625" style="42" bestFit="1" customWidth="1"/>
    <col min="2" max="2" width="19.5" style="42" bestFit="1" customWidth="1"/>
    <col min="3" max="3" width="14.625" style="42" customWidth="1"/>
    <col min="4" max="5" width="23.125" style="42" customWidth="1"/>
    <col min="6" max="6" width="25" style="42" customWidth="1"/>
    <col min="7" max="7" width="28.625" style="42" customWidth="1"/>
    <col min="8" max="8" width="20.625" style="42" bestFit="1" customWidth="1"/>
    <col min="9" max="9" width="15.625" style="42" bestFit="1" customWidth="1"/>
    <col min="10" max="10" width="19.5" style="42" bestFit="1" customWidth="1"/>
    <col min="11" max="11" width="15.875" style="42" bestFit="1" customWidth="1"/>
    <col min="12" max="12" width="19.125" style="42" customWidth="1"/>
    <col min="13" max="13" width="15.875" style="42" bestFit="1" customWidth="1"/>
    <col min="14" max="14" width="18.375" style="42" bestFit="1" customWidth="1"/>
    <col min="15" max="15" width="11.625" style="42" bestFit="1" customWidth="1"/>
    <col min="16" max="16" width="18.375" style="42" bestFit="1" customWidth="1"/>
    <col min="17" max="17" width="11.375" style="42" bestFit="1" customWidth="1"/>
    <col min="18" max="18" width="19.5" style="42" bestFit="1" customWidth="1"/>
    <col min="19" max="19" width="11.625" style="42" bestFit="1" customWidth="1"/>
    <col min="20" max="20" width="19.5" style="42" bestFit="1" customWidth="1"/>
    <col min="21" max="21" width="11.625" style="42" bestFit="1" customWidth="1"/>
    <col min="22" max="22" width="10.875" style="42" bestFit="1" customWidth="1"/>
    <col min="23" max="23" width="11.625" style="42" bestFit="1" customWidth="1"/>
    <col min="24" max="24" width="20.625" style="42" bestFit="1" customWidth="1"/>
    <col min="25" max="26" width="12" style="42" customWidth="1"/>
    <col min="27" max="27" width="10.625" style="42" customWidth="1"/>
    <col min="28" max="28" width="14" style="42" customWidth="1"/>
    <col min="29" max="16384" width="10.875" style="42"/>
  </cols>
  <sheetData>
    <row r="1" spans="1:27">
      <c r="A1" s="169" t="s">
        <v>123</v>
      </c>
      <c r="B1" s="169"/>
      <c r="C1" s="169"/>
      <c r="E1" s="43"/>
    </row>
    <row r="2" spans="1:27">
      <c r="A2" s="42" t="s">
        <v>124</v>
      </c>
      <c r="B2" s="42" t="s">
        <v>4</v>
      </c>
      <c r="C2" s="42" t="s">
        <v>125</v>
      </c>
      <c r="D2" s="42" t="s">
        <v>126</v>
      </c>
      <c r="E2" s="42" t="s">
        <v>127</v>
      </c>
      <c r="F2" s="42" t="s">
        <v>128</v>
      </c>
      <c r="G2" s="42" t="s">
        <v>129</v>
      </c>
    </row>
    <row r="3" spans="1:27">
      <c r="A3" s="42" t="s">
        <v>130</v>
      </c>
      <c r="B3" s="43" t="s">
        <v>131</v>
      </c>
      <c r="C3" s="43" t="s">
        <v>132</v>
      </c>
      <c r="D3" s="170">
        <v>1627</v>
      </c>
      <c r="E3" s="170">
        <f>D3/3.281</f>
        <v>495.88540079244132</v>
      </c>
      <c r="F3" s="42">
        <v>0.1</v>
      </c>
      <c r="G3" s="168">
        <f>F3*1.609</f>
        <v>0.16090000000000002</v>
      </c>
      <c r="Z3" s="43"/>
      <c r="AA3" s="43"/>
    </row>
    <row r="4" spans="1:27">
      <c r="A4" s="42" t="s">
        <v>130</v>
      </c>
      <c r="B4" s="43" t="s">
        <v>133</v>
      </c>
      <c r="C4" s="43" t="s">
        <v>134</v>
      </c>
      <c r="D4" s="170">
        <v>1597</v>
      </c>
      <c r="E4" s="170">
        <f t="shared" ref="E4:E16" si="0">D4/3.281</f>
        <v>486.7418469978665</v>
      </c>
      <c r="F4" s="42">
        <v>1</v>
      </c>
      <c r="G4" s="168">
        <f t="shared" ref="G4:G16" si="1">F4*1.609</f>
        <v>1.609</v>
      </c>
      <c r="Z4" s="43"/>
    </row>
    <row r="5" spans="1:27">
      <c r="A5" s="42" t="s">
        <v>130</v>
      </c>
      <c r="B5" s="43" t="s">
        <v>30</v>
      </c>
      <c r="C5" s="43"/>
      <c r="D5" s="170">
        <v>1740</v>
      </c>
      <c r="E5" s="170">
        <f t="shared" si="0"/>
        <v>530.32612008533977</v>
      </c>
      <c r="F5" s="42">
        <v>1.5</v>
      </c>
      <c r="G5" s="168">
        <f t="shared" si="1"/>
        <v>2.4135</v>
      </c>
      <c r="Z5" s="43"/>
    </row>
    <row r="6" spans="1:27">
      <c r="A6" s="42" t="s">
        <v>130</v>
      </c>
      <c r="B6" s="42">
        <v>124663</v>
      </c>
      <c r="C6" s="43" t="s">
        <v>135</v>
      </c>
      <c r="D6" s="170">
        <v>1804</v>
      </c>
      <c r="E6" s="170">
        <f>D6/3.281</f>
        <v>549.83236818043281</v>
      </c>
      <c r="F6" s="42">
        <v>1.7</v>
      </c>
      <c r="G6" s="168">
        <f t="shared" si="1"/>
        <v>2.7353000000000001</v>
      </c>
      <c r="Z6" s="43"/>
    </row>
    <row r="7" spans="1:27">
      <c r="A7" s="42" t="s">
        <v>136</v>
      </c>
      <c r="B7" s="43" t="s">
        <v>137</v>
      </c>
      <c r="C7" s="43" t="s">
        <v>138</v>
      </c>
      <c r="D7" s="170">
        <v>1439</v>
      </c>
      <c r="E7" s="170">
        <f t="shared" si="0"/>
        <v>438.58579701310572</v>
      </c>
      <c r="F7" s="42">
        <v>0.56000000000000005</v>
      </c>
      <c r="G7" s="168">
        <f t="shared" si="1"/>
        <v>0.90104000000000006</v>
      </c>
      <c r="Z7" s="43"/>
    </row>
    <row r="8" spans="1:27">
      <c r="A8" s="42" t="s">
        <v>136</v>
      </c>
      <c r="B8" s="42" t="s">
        <v>44</v>
      </c>
      <c r="D8" s="170">
        <v>1440</v>
      </c>
      <c r="E8" s="170">
        <f t="shared" si="0"/>
        <v>438.89058213959157</v>
      </c>
      <c r="F8" s="42">
        <v>1.2</v>
      </c>
      <c r="G8" s="168">
        <f t="shared" si="1"/>
        <v>1.9307999999999998</v>
      </c>
      <c r="Z8" s="43"/>
    </row>
    <row r="9" spans="1:27">
      <c r="A9" s="42" t="s">
        <v>136</v>
      </c>
      <c r="B9" s="42" t="s">
        <v>48</v>
      </c>
      <c r="C9" s="42" t="s">
        <v>139</v>
      </c>
      <c r="D9" s="170">
        <v>1508</v>
      </c>
      <c r="E9" s="170">
        <f t="shared" si="0"/>
        <v>459.61597074062786</v>
      </c>
      <c r="F9" s="42">
        <v>2.0699999999999998</v>
      </c>
      <c r="G9" s="168">
        <f t="shared" si="1"/>
        <v>3.3306299999999998</v>
      </c>
      <c r="Z9" s="43"/>
    </row>
    <row r="10" spans="1:27">
      <c r="A10" s="42" t="s">
        <v>140</v>
      </c>
      <c r="B10" s="42" t="s">
        <v>141</v>
      </c>
      <c r="C10" s="42" t="s">
        <v>142</v>
      </c>
      <c r="D10" s="170">
        <v>1337</v>
      </c>
      <c r="E10" s="170">
        <f t="shared" si="0"/>
        <v>407.49771411155132</v>
      </c>
      <c r="F10" s="42">
        <v>0.67</v>
      </c>
      <c r="G10" s="168">
        <f t="shared" si="1"/>
        <v>1.07803</v>
      </c>
      <c r="Z10" s="43"/>
    </row>
    <row r="11" spans="1:27">
      <c r="A11" s="42" t="s">
        <v>140</v>
      </c>
      <c r="B11" s="42" t="s">
        <v>143</v>
      </c>
      <c r="C11" s="42" t="s">
        <v>144</v>
      </c>
      <c r="D11" s="170">
        <v>1319</v>
      </c>
      <c r="E11" s="170">
        <f t="shared" si="0"/>
        <v>402.01158183480646</v>
      </c>
      <c r="F11" s="42">
        <v>1.3</v>
      </c>
      <c r="G11" s="168">
        <f t="shared" si="1"/>
        <v>2.0916999999999999</v>
      </c>
      <c r="Z11" s="43"/>
    </row>
    <row r="12" spans="1:27">
      <c r="A12" s="42" t="s">
        <v>140</v>
      </c>
      <c r="B12" s="42" t="s">
        <v>145</v>
      </c>
      <c r="C12" s="42" t="s">
        <v>146</v>
      </c>
      <c r="D12" s="170">
        <v>1406</v>
      </c>
      <c r="E12" s="170">
        <f t="shared" si="0"/>
        <v>428.52788783907346</v>
      </c>
      <c r="F12" s="42">
        <v>2.62</v>
      </c>
      <c r="G12" s="168">
        <f t="shared" si="1"/>
        <v>4.2155800000000001</v>
      </c>
    </row>
    <row r="13" spans="1:27">
      <c r="A13" s="42" t="s">
        <v>147</v>
      </c>
      <c r="B13" s="42" t="s">
        <v>148</v>
      </c>
      <c r="C13" s="42" t="s">
        <v>149</v>
      </c>
      <c r="D13" s="170">
        <v>1203</v>
      </c>
      <c r="E13" s="170">
        <f t="shared" si="0"/>
        <v>366.65650716245045</v>
      </c>
      <c r="F13" s="42">
        <v>1.54</v>
      </c>
      <c r="G13" s="168">
        <f t="shared" si="1"/>
        <v>2.4778600000000002</v>
      </c>
    </row>
    <row r="14" spans="1:27">
      <c r="A14" s="42" t="s">
        <v>147</v>
      </c>
      <c r="B14" s="42" t="s">
        <v>150</v>
      </c>
      <c r="C14" s="42" t="s">
        <v>151</v>
      </c>
      <c r="D14" s="170">
        <v>1193</v>
      </c>
      <c r="E14" s="170">
        <f t="shared" si="0"/>
        <v>363.6086558975922</v>
      </c>
      <c r="F14" s="42">
        <v>2.4</v>
      </c>
      <c r="G14" s="168">
        <f t="shared" si="1"/>
        <v>3.8615999999999997</v>
      </c>
    </row>
    <row r="15" spans="1:27">
      <c r="A15" s="42" t="s">
        <v>147</v>
      </c>
      <c r="B15" s="42" t="s">
        <v>152</v>
      </c>
      <c r="C15" s="42" t="s">
        <v>153</v>
      </c>
      <c r="D15" s="170">
        <v>1217</v>
      </c>
      <c r="E15" s="170">
        <f t="shared" si="0"/>
        <v>370.92349893325206</v>
      </c>
      <c r="F15" s="42">
        <v>2.73</v>
      </c>
      <c r="G15" s="168">
        <f t="shared" si="1"/>
        <v>4.3925700000000001</v>
      </c>
    </row>
    <row r="16" spans="1:27">
      <c r="A16" s="42" t="s">
        <v>147</v>
      </c>
      <c r="B16" s="42" t="s">
        <v>154</v>
      </c>
      <c r="C16" s="42" t="s">
        <v>155</v>
      </c>
      <c r="D16" s="170">
        <v>1315</v>
      </c>
      <c r="E16" s="170">
        <f t="shared" si="0"/>
        <v>400.79244132886316</v>
      </c>
      <c r="F16" s="42">
        <v>3.06</v>
      </c>
      <c r="G16" s="168">
        <f t="shared" si="1"/>
        <v>4.92354</v>
      </c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</row>
    <row r="18" spans="1:28">
      <c r="A18" s="162" t="s">
        <v>156</v>
      </c>
      <c r="B18" s="163"/>
      <c r="C18" s="163"/>
      <c r="D18" s="163"/>
      <c r="E18" s="162"/>
      <c r="F18" s="162"/>
      <c r="G18" s="162"/>
      <c r="H18" s="162"/>
      <c r="I18" s="162"/>
      <c r="J18" s="162"/>
      <c r="K18" s="162"/>
      <c r="L18" s="162"/>
      <c r="N18" s="48"/>
      <c r="O18" s="48"/>
      <c r="P18" s="48"/>
    </row>
    <row r="19" spans="1:28">
      <c r="A19" s="164" t="s">
        <v>131</v>
      </c>
      <c r="B19" s="164" t="s">
        <v>157</v>
      </c>
      <c r="C19" s="164" t="s">
        <v>30</v>
      </c>
      <c r="D19" s="164">
        <v>124663</v>
      </c>
      <c r="E19" s="165" t="s">
        <v>137</v>
      </c>
      <c r="F19" s="165" t="s">
        <v>44</v>
      </c>
      <c r="G19" s="165" t="s">
        <v>48</v>
      </c>
      <c r="H19" s="164" t="s">
        <v>141</v>
      </c>
      <c r="I19" s="164" t="s">
        <v>143</v>
      </c>
      <c r="J19" s="164" t="s">
        <v>145</v>
      </c>
      <c r="K19" s="165" t="s">
        <v>148</v>
      </c>
      <c r="L19" s="165" t="s">
        <v>150</v>
      </c>
      <c r="M19" s="165" t="s">
        <v>152</v>
      </c>
      <c r="N19" s="165" t="s">
        <v>154</v>
      </c>
    </row>
    <row r="20" spans="1:28">
      <c r="A20" s="175">
        <v>1.2191405059433098</v>
      </c>
      <c r="B20" s="175">
        <v>1.5239256324291375</v>
      </c>
      <c r="C20" s="176">
        <v>0.30478512648582745</v>
      </c>
      <c r="D20" s="177">
        <v>5.486132276744895</v>
      </c>
      <c r="E20" s="175">
        <v>1.8287107589149649</v>
      </c>
      <c r="F20" s="176">
        <v>1.8287107589149649</v>
      </c>
      <c r="G20" s="176">
        <v>3.047851264858275</v>
      </c>
      <c r="H20" s="175">
        <v>0.6095702529716549</v>
      </c>
      <c r="I20" s="175">
        <v>4.5717768972874122</v>
      </c>
      <c r="J20" s="175">
        <v>0.91435537945748246</v>
      </c>
      <c r="K20" s="176">
        <v>2.4382810118866196</v>
      </c>
      <c r="L20" s="176">
        <v>0.91435537945748246</v>
      </c>
      <c r="M20" s="176">
        <v>28.95458701615361</v>
      </c>
      <c r="N20" s="176">
        <v>21.334958854007922</v>
      </c>
      <c r="O20" s="170"/>
      <c r="P20" s="48"/>
      <c r="Q20" s="49"/>
      <c r="R20" s="49"/>
      <c r="S20" s="49"/>
      <c r="T20" s="49"/>
      <c r="U20" s="49"/>
      <c r="V20" s="49"/>
      <c r="W20" s="49"/>
      <c r="X20" s="49"/>
    </row>
    <row r="21" spans="1:28">
      <c r="A21" s="175">
        <v>7.6196281621456867</v>
      </c>
      <c r="B21" s="175">
        <v>36.574215178299298</v>
      </c>
      <c r="C21" s="178">
        <v>9.1435537945748244</v>
      </c>
      <c r="D21" s="179">
        <v>38.707711063700089</v>
      </c>
      <c r="E21" s="175">
        <v>10.667479427003961</v>
      </c>
      <c r="F21" s="178">
        <v>54.556537640963121</v>
      </c>
      <c r="G21" s="178">
        <v>9.7531240475464784</v>
      </c>
      <c r="H21" s="177">
        <v>60.957025297165494</v>
      </c>
      <c r="I21" s="177">
        <v>18.896677842121303</v>
      </c>
      <c r="J21" s="177">
        <v>5.486132276744895</v>
      </c>
      <c r="K21" s="178">
        <v>5.486132276744895</v>
      </c>
      <c r="L21" s="178">
        <v>32.002438281011884</v>
      </c>
      <c r="M21" s="178">
        <v>75.281926241999386</v>
      </c>
      <c r="N21" s="178">
        <v>25.906735751295336</v>
      </c>
      <c r="O21" s="170"/>
      <c r="P21" s="48"/>
      <c r="Q21" s="49"/>
      <c r="R21" s="49"/>
      <c r="S21" s="49"/>
      <c r="T21" s="49"/>
      <c r="U21" s="49"/>
      <c r="V21" s="49"/>
      <c r="W21" s="49"/>
      <c r="X21" s="49"/>
    </row>
    <row r="22" spans="1:28">
      <c r="A22" s="177">
        <v>13.105760438890581</v>
      </c>
      <c r="B22" s="177">
        <v>38.098140810728438</v>
      </c>
      <c r="C22" s="180">
        <v>15.848826577263029</v>
      </c>
      <c r="D22" s="181">
        <v>281.92624199939041</v>
      </c>
      <c r="E22" s="177">
        <v>17.067967083206337</v>
      </c>
      <c r="F22" s="180">
        <v>60.347455044193843</v>
      </c>
      <c r="G22" s="182">
        <v>67.967083206339524</v>
      </c>
      <c r="H22" s="179">
        <v>76.196281621456876</v>
      </c>
      <c r="I22" s="179">
        <v>72.84364523011277</v>
      </c>
      <c r="J22" s="179">
        <v>46.632124352331601</v>
      </c>
      <c r="K22" s="182">
        <v>60.957025297165494</v>
      </c>
      <c r="L22" s="182">
        <v>67.357512953367873</v>
      </c>
      <c r="M22" s="182">
        <v>98.140810728436449</v>
      </c>
      <c r="N22" s="183">
        <v>6.0957025297165499</v>
      </c>
      <c r="O22" s="170"/>
      <c r="P22" s="48"/>
      <c r="Q22" s="49"/>
      <c r="R22" s="49"/>
      <c r="S22" s="49"/>
      <c r="T22" s="49"/>
      <c r="U22" s="49"/>
      <c r="V22" s="49"/>
      <c r="W22" s="49"/>
      <c r="X22" s="49"/>
    </row>
    <row r="23" spans="1:28">
      <c r="A23" s="181">
        <v>83.815909783602606</v>
      </c>
      <c r="B23" s="170"/>
      <c r="C23" s="184">
        <v>164.58396830234685</v>
      </c>
      <c r="D23" s="170"/>
      <c r="E23" s="179">
        <v>54.251752514477289</v>
      </c>
      <c r="F23" s="184">
        <v>67.357512953367873</v>
      </c>
      <c r="G23" s="183">
        <v>54.861322767448947</v>
      </c>
      <c r="H23" s="170"/>
      <c r="I23" s="170"/>
      <c r="J23" s="185">
        <v>45.108198719902468</v>
      </c>
      <c r="K23" s="183">
        <v>48.765620237732399</v>
      </c>
      <c r="L23" s="183">
        <v>51.813471502590673</v>
      </c>
      <c r="M23" s="183">
        <v>93.569033831149042</v>
      </c>
      <c r="N23" s="183">
        <v>24.3828101188662</v>
      </c>
      <c r="O23" s="170"/>
      <c r="P23" s="48"/>
      <c r="Q23" s="49"/>
      <c r="R23" s="49"/>
      <c r="S23" s="49"/>
      <c r="T23" s="49"/>
      <c r="U23" s="49"/>
      <c r="V23" s="49"/>
      <c r="W23" s="49"/>
      <c r="X23" s="49"/>
    </row>
    <row r="24" spans="1:28">
      <c r="A24" s="179">
        <v>86.86376104846083</v>
      </c>
      <c r="B24" s="170"/>
      <c r="C24" s="170"/>
      <c r="D24" s="170"/>
      <c r="E24" s="185">
        <v>39.622066443157571</v>
      </c>
      <c r="F24" s="170"/>
      <c r="G24" s="183">
        <v>67.967083206339524</v>
      </c>
      <c r="H24" s="170"/>
      <c r="I24" s="170"/>
      <c r="J24" s="185">
        <v>46.632124352331601</v>
      </c>
      <c r="K24" s="183">
        <v>42.669917708015845</v>
      </c>
      <c r="L24" s="183">
        <v>67.052727826882048</v>
      </c>
      <c r="M24" s="183">
        <v>98.140810728436449</v>
      </c>
      <c r="N24" s="170"/>
      <c r="O24" s="170"/>
      <c r="P24" s="48"/>
      <c r="Q24" s="49"/>
      <c r="R24" s="49"/>
      <c r="S24" s="49"/>
      <c r="T24" s="49"/>
      <c r="U24" s="49"/>
      <c r="V24" s="49"/>
      <c r="W24" s="49"/>
      <c r="X24" s="49"/>
    </row>
    <row r="25" spans="1:28">
      <c r="A25" s="185">
        <v>50.289545870161533</v>
      </c>
      <c r="B25" s="170"/>
      <c r="C25" s="170"/>
      <c r="D25" s="170"/>
      <c r="E25" s="185">
        <v>51.813471502590673</v>
      </c>
      <c r="F25" s="170"/>
      <c r="G25" s="170"/>
      <c r="H25" s="170"/>
      <c r="I25" s="170"/>
      <c r="J25" s="170"/>
      <c r="K25" s="170"/>
      <c r="L25" s="173"/>
      <c r="M25" s="174"/>
      <c r="N25" s="170"/>
      <c r="O25" s="170"/>
      <c r="P25" s="48"/>
      <c r="Q25" s="49"/>
      <c r="R25" s="49"/>
      <c r="S25" s="49"/>
      <c r="T25" s="49"/>
      <c r="U25" s="49"/>
      <c r="V25" s="49"/>
      <c r="W25" s="49"/>
      <c r="X25" s="49"/>
    </row>
    <row r="26" spans="1:28">
      <c r="A26" s="185">
        <v>86.86376104846083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3"/>
      <c r="M26" s="174"/>
      <c r="N26" s="170"/>
      <c r="O26" s="170"/>
      <c r="P26" s="48"/>
      <c r="Q26" s="49"/>
      <c r="R26" s="49"/>
      <c r="S26" s="49"/>
      <c r="T26" s="49"/>
      <c r="U26" s="49"/>
      <c r="V26" s="49"/>
      <c r="W26" s="49"/>
      <c r="X26" s="49"/>
    </row>
    <row r="27" spans="1:28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3"/>
      <c r="M27" s="174"/>
      <c r="N27" s="170"/>
      <c r="O27" s="170"/>
      <c r="P27" s="49"/>
      <c r="Q27" s="49"/>
      <c r="R27" s="49"/>
      <c r="S27" s="49"/>
      <c r="T27" s="49"/>
      <c r="U27" s="49"/>
      <c r="V27" s="49"/>
      <c r="W27" s="49"/>
      <c r="X27" s="49"/>
    </row>
    <row r="28" spans="1:28">
      <c r="L28" s="43"/>
      <c r="M28" s="49"/>
      <c r="N28" s="48"/>
      <c r="O28" s="48"/>
      <c r="P28" s="49"/>
      <c r="Q28" s="49"/>
      <c r="R28" s="49"/>
      <c r="S28" s="49"/>
      <c r="T28" s="49"/>
      <c r="U28" s="49"/>
      <c r="V28" s="49"/>
      <c r="W28" s="49"/>
      <c r="X28" s="49"/>
    </row>
    <row r="29" spans="1:28"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</row>
    <row r="30" spans="1:28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</row>
    <row r="31" spans="1:28">
      <c r="A31" s="162" t="s">
        <v>158</v>
      </c>
      <c r="B31" s="162" t="s">
        <v>159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</row>
    <row r="32" spans="1:28">
      <c r="A32" s="42" t="s">
        <v>131</v>
      </c>
      <c r="B32" s="42" t="s">
        <v>132</v>
      </c>
      <c r="C32" s="42" t="s">
        <v>157</v>
      </c>
      <c r="D32" s="42" t="s">
        <v>134</v>
      </c>
      <c r="E32" s="42" t="s">
        <v>30</v>
      </c>
      <c r="G32" s="42">
        <v>124663</v>
      </c>
      <c r="H32" s="42" t="s">
        <v>135</v>
      </c>
      <c r="I32" s="42" t="s">
        <v>137</v>
      </c>
      <c r="J32" s="42" t="s">
        <v>138</v>
      </c>
      <c r="K32" s="42" t="s">
        <v>44</v>
      </c>
      <c r="M32" s="42" t="s">
        <v>48</v>
      </c>
      <c r="N32" s="42" t="s">
        <v>139</v>
      </c>
      <c r="O32" s="42" t="s">
        <v>141</v>
      </c>
      <c r="P32" s="42" t="s">
        <v>142</v>
      </c>
      <c r="Q32" s="42" t="s">
        <v>143</v>
      </c>
      <c r="R32" s="42" t="s">
        <v>144</v>
      </c>
      <c r="S32" s="42" t="s">
        <v>145</v>
      </c>
      <c r="T32" s="42" t="s">
        <v>146</v>
      </c>
      <c r="U32" s="42" t="s">
        <v>148</v>
      </c>
      <c r="V32" s="42" t="s">
        <v>149</v>
      </c>
      <c r="W32" s="42" t="s">
        <v>150</v>
      </c>
      <c r="X32" s="42" t="s">
        <v>151</v>
      </c>
      <c r="Y32" s="42" t="s">
        <v>152</v>
      </c>
      <c r="Z32" s="42" t="s">
        <v>153</v>
      </c>
      <c r="AA32" s="42" t="s">
        <v>154</v>
      </c>
      <c r="AB32" s="42" t="s">
        <v>155</v>
      </c>
    </row>
    <row r="33" spans="1:28">
      <c r="A33" s="42" t="s">
        <v>160</v>
      </c>
      <c r="B33" s="42" t="s">
        <v>161</v>
      </c>
      <c r="C33" s="42" t="s">
        <v>160</v>
      </c>
      <c r="D33" s="42" t="s">
        <v>161</v>
      </c>
      <c r="E33" s="42" t="s">
        <v>160</v>
      </c>
      <c r="F33" s="42" t="s">
        <v>161</v>
      </c>
      <c r="G33" s="42" t="s">
        <v>160</v>
      </c>
      <c r="H33" s="42" t="s">
        <v>161</v>
      </c>
      <c r="I33" s="42" t="s">
        <v>160</v>
      </c>
      <c r="J33" s="42" t="s">
        <v>162</v>
      </c>
      <c r="K33" s="42" t="s">
        <v>160</v>
      </c>
      <c r="L33" s="42" t="s">
        <v>161</v>
      </c>
      <c r="M33" s="42" t="s">
        <v>160</v>
      </c>
      <c r="N33" s="42" t="s">
        <v>162</v>
      </c>
      <c r="O33" s="42" t="s">
        <v>160</v>
      </c>
      <c r="P33" s="42" t="s">
        <v>162</v>
      </c>
      <c r="Q33" s="42" t="s">
        <v>163</v>
      </c>
      <c r="R33" s="42" t="s">
        <v>162</v>
      </c>
      <c r="S33" s="42" t="s">
        <v>160</v>
      </c>
      <c r="T33" s="42" t="s">
        <v>161</v>
      </c>
      <c r="U33" s="42" t="s">
        <v>160</v>
      </c>
      <c r="V33" s="42" t="s">
        <v>162</v>
      </c>
      <c r="W33" s="42" t="s">
        <v>160</v>
      </c>
      <c r="X33" s="42" t="s">
        <v>162</v>
      </c>
      <c r="Y33" s="42" t="s">
        <v>160</v>
      </c>
      <c r="Z33" s="42" t="s">
        <v>162</v>
      </c>
      <c r="AA33" s="42" t="s">
        <v>160</v>
      </c>
      <c r="AB33" s="42" t="s">
        <v>162</v>
      </c>
    </row>
    <row r="34" spans="1:28">
      <c r="A34" s="168">
        <v>0.8</v>
      </c>
      <c r="B34" s="170">
        <f>E3</f>
        <v>495.88540079244132</v>
      </c>
      <c r="C34" s="168">
        <f>$G$4</f>
        <v>1.609</v>
      </c>
      <c r="D34" s="170">
        <f>E4</f>
        <v>486.7418469978665</v>
      </c>
      <c r="E34" s="168">
        <f>$G$5</f>
        <v>2.4135</v>
      </c>
      <c r="F34" s="170">
        <f>E5</f>
        <v>530.32612008533977</v>
      </c>
      <c r="G34" s="168">
        <f>$G$6</f>
        <v>2.7353000000000001</v>
      </c>
      <c r="H34" s="170">
        <f>E6</f>
        <v>549.83236818043281</v>
      </c>
      <c r="I34" s="168">
        <f>$G$7</f>
        <v>0.90104000000000006</v>
      </c>
      <c r="J34" s="170">
        <f>E7</f>
        <v>438.58579701310572</v>
      </c>
      <c r="K34" s="168">
        <f>$G$8</f>
        <v>1.9307999999999998</v>
      </c>
      <c r="L34" s="170">
        <f>E8</f>
        <v>438.89058213959157</v>
      </c>
      <c r="M34" s="168">
        <f>$G$9</f>
        <v>3.3306299999999998</v>
      </c>
      <c r="N34" s="170">
        <f>E9</f>
        <v>459.61597074062786</v>
      </c>
      <c r="O34" s="168">
        <f>$G$10</f>
        <v>1.07803</v>
      </c>
      <c r="P34" s="170">
        <f>E10</f>
        <v>407.49771411155132</v>
      </c>
      <c r="Q34" s="168">
        <f>$G$11</f>
        <v>2.0916999999999999</v>
      </c>
      <c r="R34" s="170">
        <f>E11</f>
        <v>402.01158183480646</v>
      </c>
      <c r="S34" s="168">
        <f>$G$12</f>
        <v>4.2155800000000001</v>
      </c>
      <c r="T34" s="170">
        <f>E12</f>
        <v>428.52788783907346</v>
      </c>
      <c r="U34" s="168">
        <f>$G$13</f>
        <v>2.4778600000000002</v>
      </c>
      <c r="V34" s="170">
        <f>E13</f>
        <v>366.65650716245045</v>
      </c>
      <c r="W34" s="168">
        <f>$G$14</f>
        <v>3.8615999999999997</v>
      </c>
      <c r="X34" s="170">
        <f>E14</f>
        <v>363.6086558975922</v>
      </c>
      <c r="Y34" s="168">
        <f>$G$15</f>
        <v>4.3925700000000001</v>
      </c>
      <c r="Z34" s="170">
        <f>E15</f>
        <v>370.92349893325206</v>
      </c>
      <c r="AA34" s="168">
        <f>$G$16</f>
        <v>4.92354</v>
      </c>
      <c r="AB34" s="170">
        <f>E16</f>
        <v>400.79244132886316</v>
      </c>
    </row>
    <row r="35" spans="1:28">
      <c r="A35" s="168">
        <v>0.8</v>
      </c>
      <c r="B35" s="168">
        <f>$E$3-A20</f>
        <v>494.66626028649802</v>
      </c>
      <c r="C35" s="168">
        <f t="shared" ref="C35:C37" si="2">$G$4</f>
        <v>1.609</v>
      </c>
      <c r="D35" s="170">
        <f>$E$4-B20</f>
        <v>485.21792136543735</v>
      </c>
      <c r="E35" s="168">
        <f t="shared" ref="E35:E38" si="3">$G$5</f>
        <v>2.4135</v>
      </c>
      <c r="F35" s="170">
        <f>$E$5-C20</f>
        <v>530.02133495885391</v>
      </c>
      <c r="G35" s="168">
        <f t="shared" ref="G35:G37" si="4">$G$6</f>
        <v>2.7353000000000001</v>
      </c>
      <c r="H35" s="168">
        <f>$E$6-D20</f>
        <v>544.3462359036879</v>
      </c>
      <c r="I35" s="168">
        <f t="shared" ref="I35:I40" si="5">$G$7</f>
        <v>0.90104000000000006</v>
      </c>
      <c r="J35" s="168">
        <f>$E$7-E20</f>
        <v>436.75708625419077</v>
      </c>
      <c r="K35" s="168">
        <f t="shared" ref="K35:K38" si="6">$G$8</f>
        <v>1.9307999999999998</v>
      </c>
      <c r="L35" s="167">
        <f>$E$8-F20</f>
        <v>437.06187138067662</v>
      </c>
      <c r="M35" s="168">
        <f t="shared" ref="M35:M39" si="7">$G$9</f>
        <v>3.3306299999999998</v>
      </c>
      <c r="N35" s="168">
        <f>$E$9-G20</f>
        <v>456.56811947576961</v>
      </c>
      <c r="O35" s="168">
        <f t="shared" ref="O35:O37" si="8">$G$10</f>
        <v>1.07803</v>
      </c>
      <c r="P35" s="168">
        <f>$E$10-H20</f>
        <v>406.88814385857967</v>
      </c>
      <c r="Q35" s="168">
        <f t="shared" ref="Q35:Q37" si="9">$G$11</f>
        <v>2.0916999999999999</v>
      </c>
      <c r="R35" s="168">
        <f>$E$11-I20</f>
        <v>397.43980493751906</v>
      </c>
      <c r="S35" s="168">
        <f t="shared" ref="S35:S39" si="10">$G$12</f>
        <v>4.2155800000000001</v>
      </c>
      <c r="T35" s="168">
        <f>$E$12-J20</f>
        <v>427.61353245961595</v>
      </c>
      <c r="U35" s="168">
        <f t="shared" ref="U35:U39" si="11">$G$13</f>
        <v>2.4778600000000002</v>
      </c>
      <c r="V35" s="170">
        <f>$E$13-K20</f>
        <v>364.21822615056385</v>
      </c>
      <c r="W35" s="168">
        <f t="shared" ref="W35:W39" si="12">$G$14</f>
        <v>3.8615999999999997</v>
      </c>
      <c r="X35" s="168">
        <f>$E$14-L20</f>
        <v>362.6943005181347</v>
      </c>
      <c r="Y35" s="168">
        <f t="shared" ref="Y35:Y39" si="13">$G$15</f>
        <v>4.3925700000000001</v>
      </c>
      <c r="Z35" s="168">
        <f>$E$15-M20</f>
        <v>341.96891191709847</v>
      </c>
      <c r="AA35" s="168">
        <f t="shared" ref="AA35:AA38" si="14">$G$16</f>
        <v>4.92354</v>
      </c>
      <c r="AB35" s="168">
        <f>$E$16-N20</f>
        <v>379.45748247485523</v>
      </c>
    </row>
    <row r="36" spans="1:28">
      <c r="A36" s="168">
        <v>0.8</v>
      </c>
      <c r="B36" s="168">
        <f t="shared" ref="B36:B37" si="15">$E$3-A21</f>
        <v>488.26577263029566</v>
      </c>
      <c r="C36" s="168">
        <f t="shared" si="2"/>
        <v>1.609</v>
      </c>
      <c r="D36" s="170">
        <f t="shared" ref="D36:D37" si="16">$E$4-B21</f>
        <v>450.16763181956719</v>
      </c>
      <c r="E36" s="168">
        <f t="shared" si="3"/>
        <v>2.4135</v>
      </c>
      <c r="F36" s="170">
        <f t="shared" ref="F36:F37" si="17">$E$5-C21</f>
        <v>521.18256629076495</v>
      </c>
      <c r="G36" s="168">
        <f t="shared" si="4"/>
        <v>2.7353000000000001</v>
      </c>
      <c r="H36" s="168">
        <f t="shared" ref="H36" si="18">$E$6-D21</f>
        <v>511.12465711673269</v>
      </c>
      <c r="I36" s="168">
        <f t="shared" si="5"/>
        <v>0.90104000000000006</v>
      </c>
      <c r="J36" s="168">
        <f t="shared" ref="J36:J39" si="19">$E$7-E21</f>
        <v>427.91831758610175</v>
      </c>
      <c r="K36" s="168">
        <f t="shared" si="6"/>
        <v>1.9307999999999998</v>
      </c>
      <c r="L36" s="167">
        <f t="shared" ref="L36:L38" si="20">$E$8-F21</f>
        <v>384.33404449862843</v>
      </c>
      <c r="M36" s="168">
        <f t="shared" si="7"/>
        <v>3.3306299999999998</v>
      </c>
      <c r="N36" s="168">
        <f t="shared" ref="N36:N38" si="21">$E$9-G21</f>
        <v>449.86284669308139</v>
      </c>
      <c r="O36" s="168">
        <f t="shared" si="8"/>
        <v>1.07803</v>
      </c>
      <c r="P36" s="168">
        <f>$E$10-H21</f>
        <v>346.54068881438582</v>
      </c>
      <c r="Q36" s="168">
        <f t="shared" si="9"/>
        <v>2.0916999999999999</v>
      </c>
      <c r="R36" s="168">
        <f t="shared" ref="R36" si="22">$E$11-I21</f>
        <v>383.11490399268519</v>
      </c>
      <c r="S36" s="168">
        <f t="shared" si="10"/>
        <v>4.2155800000000001</v>
      </c>
      <c r="T36" s="168">
        <f t="shared" ref="T36:T38" si="23">$E$12-J21</f>
        <v>423.04175556232855</v>
      </c>
      <c r="U36" s="168">
        <f t="shared" si="11"/>
        <v>2.4778600000000002</v>
      </c>
      <c r="V36" s="170">
        <f t="shared" ref="V36:V38" si="24">$E$13-K21</f>
        <v>361.17037488570554</v>
      </c>
      <c r="W36" s="168">
        <f t="shared" si="12"/>
        <v>3.8615999999999997</v>
      </c>
      <c r="X36" s="168">
        <f t="shared" ref="X36:X38" si="25">$E$14-L21</f>
        <v>331.6062176165803</v>
      </c>
      <c r="Y36" s="168">
        <f t="shared" si="13"/>
        <v>4.3925700000000001</v>
      </c>
      <c r="Z36" s="168">
        <f t="shared" ref="Z36:Z39" si="26">$E$15-M21</f>
        <v>295.64157269125269</v>
      </c>
      <c r="AA36" s="168">
        <f t="shared" si="14"/>
        <v>4.92354</v>
      </c>
      <c r="AB36" s="168">
        <f t="shared" ref="AB36:AB38" si="27">$E$16-N21</f>
        <v>374.88570557756782</v>
      </c>
    </row>
    <row r="37" spans="1:28">
      <c r="A37" s="168">
        <v>0.8</v>
      </c>
      <c r="B37" s="168">
        <f t="shared" si="15"/>
        <v>482.77964035355075</v>
      </c>
      <c r="C37" s="168">
        <f t="shared" si="2"/>
        <v>1.609</v>
      </c>
      <c r="D37" s="170">
        <f t="shared" si="16"/>
        <v>448.64370618713804</v>
      </c>
      <c r="E37" s="168">
        <f t="shared" si="3"/>
        <v>2.4135</v>
      </c>
      <c r="F37" s="170">
        <f t="shared" si="17"/>
        <v>514.47729350807674</v>
      </c>
      <c r="G37" s="168">
        <f t="shared" si="4"/>
        <v>2.7353000000000001</v>
      </c>
      <c r="H37" s="168">
        <f>$E$6-D22</f>
        <v>267.9061261810424</v>
      </c>
      <c r="I37" s="168">
        <f t="shared" si="5"/>
        <v>0.90104000000000006</v>
      </c>
      <c r="J37" s="168">
        <f t="shared" si="19"/>
        <v>421.51782992989939</v>
      </c>
      <c r="K37" s="168">
        <f t="shared" si="6"/>
        <v>1.9307999999999998</v>
      </c>
      <c r="L37" s="167">
        <f t="shared" si="20"/>
        <v>378.54312709539772</v>
      </c>
      <c r="M37" s="168">
        <f t="shared" si="7"/>
        <v>3.3306299999999998</v>
      </c>
      <c r="N37" s="168">
        <f t="shared" si="21"/>
        <v>391.64888753428835</v>
      </c>
      <c r="O37" s="168">
        <f t="shared" si="8"/>
        <v>1.07803</v>
      </c>
      <c r="P37" s="168">
        <f>$E$10-H22</f>
        <v>331.30143249009444</v>
      </c>
      <c r="Q37" s="168">
        <f t="shared" si="9"/>
        <v>2.0916999999999999</v>
      </c>
      <c r="R37" s="168">
        <f>$E$11-I22</f>
        <v>329.16793660469369</v>
      </c>
      <c r="S37" s="168">
        <f t="shared" si="10"/>
        <v>4.2155800000000001</v>
      </c>
      <c r="T37" s="168">
        <f t="shared" si="23"/>
        <v>381.89576348674188</v>
      </c>
      <c r="U37" s="168">
        <f t="shared" si="11"/>
        <v>2.4778600000000002</v>
      </c>
      <c r="V37" s="170">
        <f t="shared" si="24"/>
        <v>305.69948186528495</v>
      </c>
      <c r="W37" s="168">
        <f t="shared" si="12"/>
        <v>3.8615999999999997</v>
      </c>
      <c r="X37" s="168">
        <f t="shared" si="25"/>
        <v>296.25114294422434</v>
      </c>
      <c r="Y37" s="168">
        <f t="shared" si="13"/>
        <v>4.3925700000000001</v>
      </c>
      <c r="Z37" s="168">
        <f t="shared" si="26"/>
        <v>272.7826882048156</v>
      </c>
      <c r="AA37" s="168">
        <f t="shared" si="14"/>
        <v>4.92354</v>
      </c>
      <c r="AB37" s="168">
        <f t="shared" si="27"/>
        <v>394.6967387991466</v>
      </c>
    </row>
    <row r="38" spans="1:28">
      <c r="A38" s="168">
        <v>0.8</v>
      </c>
      <c r="B38" s="168">
        <f>$E$3-A23</f>
        <v>412.06949100883872</v>
      </c>
      <c r="C38" s="168"/>
      <c r="E38" s="168">
        <f t="shared" si="3"/>
        <v>2.4135</v>
      </c>
      <c r="F38" s="170">
        <f>$E$5-C23</f>
        <v>365.74215178299289</v>
      </c>
      <c r="H38" s="168"/>
      <c r="I38" s="168">
        <f t="shared" si="5"/>
        <v>0.90104000000000006</v>
      </c>
      <c r="J38" s="168">
        <f>$E$7-E23</f>
        <v>384.33404449862843</v>
      </c>
      <c r="K38" s="168">
        <f t="shared" si="6"/>
        <v>1.9307999999999998</v>
      </c>
      <c r="L38" s="167">
        <f t="shared" si="20"/>
        <v>371.53306918622371</v>
      </c>
      <c r="M38" s="168">
        <f t="shared" si="7"/>
        <v>3.3306299999999998</v>
      </c>
      <c r="N38" s="172">
        <f t="shared" si="21"/>
        <v>404.75464797317892</v>
      </c>
      <c r="S38" s="168">
        <f t="shared" si="10"/>
        <v>4.2155800000000001</v>
      </c>
      <c r="T38" s="172">
        <f t="shared" si="23"/>
        <v>383.41968911917098</v>
      </c>
      <c r="U38" s="168">
        <f t="shared" si="11"/>
        <v>2.4778600000000002</v>
      </c>
      <c r="V38" s="170">
        <f t="shared" si="24"/>
        <v>317.89088692471807</v>
      </c>
      <c r="W38" s="168">
        <f t="shared" si="12"/>
        <v>3.8615999999999997</v>
      </c>
      <c r="X38" s="172">
        <f t="shared" si="25"/>
        <v>311.79518439500151</v>
      </c>
      <c r="Y38" s="168">
        <f t="shared" si="13"/>
        <v>4.3925700000000001</v>
      </c>
      <c r="Z38" s="172">
        <f t="shared" si="26"/>
        <v>277.35446510210301</v>
      </c>
      <c r="AA38" s="168">
        <f t="shared" si="14"/>
        <v>4.92354</v>
      </c>
      <c r="AB38" s="168">
        <f t="shared" si="27"/>
        <v>376.40963120999697</v>
      </c>
    </row>
    <row r="39" spans="1:28">
      <c r="A39" s="168">
        <v>0.8</v>
      </c>
      <c r="B39" s="168">
        <f>$E$3-A24</f>
        <v>409.02163974398047</v>
      </c>
      <c r="C39" s="168"/>
      <c r="E39" s="168"/>
      <c r="I39" s="168">
        <f t="shared" si="5"/>
        <v>0.90104000000000006</v>
      </c>
      <c r="J39" s="172">
        <f t="shared" si="19"/>
        <v>398.96373056994815</v>
      </c>
      <c r="L39" s="167"/>
      <c r="M39" s="168">
        <f t="shared" si="7"/>
        <v>3.3306299999999998</v>
      </c>
      <c r="N39" s="172">
        <f>$E$9-G24</f>
        <v>391.64888753428835</v>
      </c>
      <c r="S39" s="168">
        <f t="shared" si="10"/>
        <v>4.2155800000000001</v>
      </c>
      <c r="T39" s="172">
        <f>$E$12-J24</f>
        <v>381.89576348674188</v>
      </c>
      <c r="U39" s="168">
        <f t="shared" si="11"/>
        <v>2.4778600000000002</v>
      </c>
      <c r="V39" s="170">
        <f>$E$13-K24</f>
        <v>323.98658945443458</v>
      </c>
      <c r="W39" s="168">
        <f t="shared" si="12"/>
        <v>3.8615999999999997</v>
      </c>
      <c r="X39" s="172">
        <f>$E$14-L24</f>
        <v>296.55592807071014</v>
      </c>
      <c r="Y39" s="168">
        <f t="shared" si="13"/>
        <v>4.3925700000000001</v>
      </c>
      <c r="Z39" s="172">
        <f t="shared" si="26"/>
        <v>272.7826882048156</v>
      </c>
    </row>
    <row r="40" spans="1:28">
      <c r="A40" s="168">
        <v>0.8</v>
      </c>
      <c r="B40" s="172">
        <f>$E$3-A25</f>
        <v>445.59585492227978</v>
      </c>
      <c r="C40" s="168"/>
      <c r="E40" s="168"/>
      <c r="I40" s="168">
        <f t="shared" si="5"/>
        <v>0.90104000000000006</v>
      </c>
      <c r="J40" s="172">
        <f>$E$7-E25</f>
        <v>386.77232551051503</v>
      </c>
      <c r="Z40" s="168"/>
    </row>
    <row r="41" spans="1:28">
      <c r="A41" s="168">
        <v>0.8</v>
      </c>
      <c r="B41" s="172">
        <f>$E$3-A26</f>
        <v>409.02163974398047</v>
      </c>
      <c r="C41" s="168"/>
      <c r="E41" s="168"/>
    </row>
    <row r="42" spans="1:28">
      <c r="A42" s="168"/>
      <c r="C42" s="168"/>
      <c r="E42" s="168"/>
    </row>
    <row r="43" spans="1:28">
      <c r="A43" s="168"/>
      <c r="E43" s="168"/>
    </row>
    <row r="44" spans="1:28">
      <c r="A44" s="168"/>
      <c r="E44" s="168"/>
    </row>
    <row r="45" spans="1:28">
      <c r="A45" s="168"/>
      <c r="E45" s="168"/>
    </row>
    <row r="46" spans="1:28">
      <c r="A46" s="168"/>
      <c r="E46" s="168"/>
    </row>
    <row r="47" spans="1:28">
      <c r="A47" s="168"/>
      <c r="E47" s="168"/>
    </row>
    <row r="48" spans="1:28">
      <c r="A48" s="168"/>
    </row>
    <row r="49" spans="1:8">
      <c r="A49" s="168"/>
    </row>
    <row r="50" spans="1:8">
      <c r="A50" s="168"/>
    </row>
    <row r="57" spans="1:8">
      <c r="A57" s="108" t="s">
        <v>164</v>
      </c>
      <c r="B57" s="108"/>
      <c r="C57" s="108"/>
      <c r="D57" s="108"/>
      <c r="E57" s="108"/>
      <c r="F57" s="108"/>
      <c r="G57" s="108"/>
      <c r="H57" s="108"/>
    </row>
    <row r="58" spans="1:8">
      <c r="A58" s="42" t="s">
        <v>165</v>
      </c>
      <c r="C58" s="42" t="s">
        <v>166</v>
      </c>
      <c r="E58" s="42" t="s">
        <v>167</v>
      </c>
      <c r="G58" s="42" t="s">
        <v>168</v>
      </c>
    </row>
    <row r="59" spans="1:8">
      <c r="A59" s="164" t="s">
        <v>160</v>
      </c>
      <c r="B59" s="164" t="s">
        <v>169</v>
      </c>
      <c r="C59" s="164" t="s">
        <v>160</v>
      </c>
      <c r="D59" s="164" t="s">
        <v>169</v>
      </c>
      <c r="E59" s="166" t="s">
        <v>160</v>
      </c>
      <c r="F59" s="166" t="s">
        <v>169</v>
      </c>
      <c r="G59" s="166" t="s">
        <v>160</v>
      </c>
      <c r="H59" s="166" t="s">
        <v>169</v>
      </c>
    </row>
    <row r="60" spans="1:8">
      <c r="A60" s="168">
        <v>0</v>
      </c>
      <c r="B60" s="42">
        <v>1818</v>
      </c>
      <c r="C60" s="42">
        <v>0</v>
      </c>
      <c r="D60" s="42">
        <v>1564</v>
      </c>
      <c r="E60" s="42">
        <v>0</v>
      </c>
      <c r="F60" s="42">
        <v>1415</v>
      </c>
      <c r="G60" s="42">
        <v>0</v>
      </c>
      <c r="H60" s="42">
        <v>1285</v>
      </c>
    </row>
    <row r="61" spans="1:8">
      <c r="A61" s="42">
        <v>0.25</v>
      </c>
      <c r="B61" s="42">
        <v>1700</v>
      </c>
      <c r="C61" s="42">
        <v>0.25</v>
      </c>
      <c r="D61" s="42">
        <v>1481</v>
      </c>
      <c r="E61" s="42">
        <v>0.5</v>
      </c>
      <c r="F61" s="42">
        <v>1339</v>
      </c>
      <c r="G61" s="42">
        <v>0.73</v>
      </c>
      <c r="H61" s="42">
        <v>1273</v>
      </c>
    </row>
    <row r="62" spans="1:8">
      <c r="A62" s="167">
        <v>0.5</v>
      </c>
      <c r="B62" s="42">
        <v>1651</v>
      </c>
      <c r="C62" s="42">
        <v>0.37</v>
      </c>
      <c r="D62" s="42">
        <v>1450</v>
      </c>
      <c r="E62" s="167">
        <v>0.67</v>
      </c>
      <c r="F62" s="42">
        <v>1337</v>
      </c>
      <c r="G62" s="167">
        <v>0.82</v>
      </c>
      <c r="H62" s="42">
        <v>1272</v>
      </c>
    </row>
    <row r="63" spans="1:8">
      <c r="A63" s="168">
        <v>0.73</v>
      </c>
      <c r="B63" s="42">
        <v>1620</v>
      </c>
      <c r="C63" s="167">
        <v>0.5</v>
      </c>
      <c r="D63" s="42">
        <v>1439</v>
      </c>
      <c r="E63" s="168">
        <v>0.95</v>
      </c>
      <c r="F63" s="42">
        <v>1328</v>
      </c>
      <c r="G63" s="168">
        <v>1</v>
      </c>
      <c r="H63" s="42">
        <v>1213</v>
      </c>
    </row>
    <row r="64" spans="1:8">
      <c r="A64" s="168">
        <v>0.77</v>
      </c>
      <c r="B64" s="42">
        <v>1617</v>
      </c>
      <c r="C64" s="168">
        <v>0.56000000000000005</v>
      </c>
      <c r="D64" s="42">
        <v>1439</v>
      </c>
      <c r="E64" s="168">
        <v>1</v>
      </c>
      <c r="F64" s="42">
        <v>1330</v>
      </c>
      <c r="G64" s="168">
        <v>1.41</v>
      </c>
      <c r="H64" s="42">
        <v>1212</v>
      </c>
    </row>
    <row r="65" spans="1:8">
      <c r="A65" s="167">
        <v>0.8</v>
      </c>
      <c r="B65" s="42">
        <v>1615</v>
      </c>
      <c r="C65" s="168">
        <v>0.6</v>
      </c>
      <c r="D65" s="42">
        <v>1439</v>
      </c>
      <c r="E65" s="167">
        <v>1.3</v>
      </c>
      <c r="F65" s="42">
        <v>1319</v>
      </c>
      <c r="G65" s="167">
        <v>1.48</v>
      </c>
      <c r="H65" s="42">
        <v>1208</v>
      </c>
    </row>
    <row r="66" spans="1:8">
      <c r="A66" s="168">
        <v>1.1200000000000001</v>
      </c>
      <c r="B66" s="42">
        <v>1591</v>
      </c>
      <c r="C66" s="167">
        <v>0.63</v>
      </c>
      <c r="D66" s="42">
        <v>1439</v>
      </c>
      <c r="E66" s="168">
        <v>1.33</v>
      </c>
      <c r="F66" s="42">
        <v>1315</v>
      </c>
      <c r="G66" s="168">
        <v>1.54</v>
      </c>
      <c r="H66" s="42">
        <v>1203</v>
      </c>
    </row>
    <row r="67" spans="1:8">
      <c r="A67" s="167">
        <v>1.19</v>
      </c>
      <c r="B67" s="42">
        <v>1590</v>
      </c>
      <c r="C67" s="168">
        <v>0.71</v>
      </c>
      <c r="D67" s="42">
        <v>1440</v>
      </c>
      <c r="E67" s="167">
        <v>1.4</v>
      </c>
      <c r="F67" s="42">
        <v>1315</v>
      </c>
      <c r="G67" s="167">
        <v>1.7</v>
      </c>
      <c r="H67" s="42">
        <v>1197</v>
      </c>
    </row>
    <row r="68" spans="1:8">
      <c r="A68" s="168">
        <v>1.2</v>
      </c>
      <c r="B68" s="42">
        <v>1590</v>
      </c>
      <c r="C68" s="167">
        <v>0.75</v>
      </c>
      <c r="D68" s="42">
        <v>1436</v>
      </c>
      <c r="E68" s="168">
        <v>1.98</v>
      </c>
      <c r="F68" s="42">
        <v>1340</v>
      </c>
      <c r="G68" s="168">
        <v>2</v>
      </c>
      <c r="H68" s="42">
        <v>1194</v>
      </c>
    </row>
    <row r="69" spans="1:8">
      <c r="A69" s="168">
        <v>1.5</v>
      </c>
      <c r="B69" s="42">
        <v>1601</v>
      </c>
      <c r="C69" s="168">
        <v>1.2</v>
      </c>
      <c r="D69" s="42">
        <v>1436</v>
      </c>
      <c r="E69" s="168">
        <v>2.0499999999999998</v>
      </c>
      <c r="F69" s="42">
        <v>1335</v>
      </c>
      <c r="G69" s="168">
        <v>2.02</v>
      </c>
      <c r="H69" s="42">
        <v>1193</v>
      </c>
    </row>
    <row r="70" spans="1:8">
      <c r="A70" s="171">
        <v>1.62</v>
      </c>
      <c r="B70" s="42">
        <v>1608</v>
      </c>
      <c r="C70" s="168">
        <v>1.4</v>
      </c>
      <c r="D70" s="42">
        <v>1440</v>
      </c>
      <c r="E70" s="171">
        <v>2.5</v>
      </c>
      <c r="F70" s="42">
        <v>1379</v>
      </c>
      <c r="G70" s="171">
        <v>2.15</v>
      </c>
      <c r="H70" s="42">
        <v>1184</v>
      </c>
    </row>
    <row r="71" spans="1:8">
      <c r="A71" s="42">
        <v>1.68</v>
      </c>
      <c r="B71" s="42">
        <v>1614</v>
      </c>
      <c r="C71" s="171">
        <v>1.5</v>
      </c>
      <c r="D71" s="42">
        <v>1444</v>
      </c>
      <c r="E71" s="42">
        <v>2.62</v>
      </c>
      <c r="F71" s="42">
        <v>1406</v>
      </c>
      <c r="G71" s="42">
        <v>2.2000000000000002</v>
      </c>
      <c r="H71" s="42">
        <v>1181</v>
      </c>
    </row>
    <row r="72" spans="1:8">
      <c r="A72" s="42">
        <v>1.88</v>
      </c>
      <c r="B72" s="42">
        <v>1628</v>
      </c>
      <c r="C72" s="42">
        <v>1.55</v>
      </c>
      <c r="D72" s="42">
        <v>1451</v>
      </c>
      <c r="E72" s="42">
        <v>2.8</v>
      </c>
      <c r="F72" s="42">
        <v>1462</v>
      </c>
      <c r="G72" s="42">
        <v>2.4</v>
      </c>
      <c r="H72" s="42">
        <v>1193</v>
      </c>
    </row>
    <row r="73" spans="1:8">
      <c r="A73" s="42">
        <v>2</v>
      </c>
      <c r="B73" s="42">
        <v>1677</v>
      </c>
      <c r="C73" s="42">
        <v>1.6</v>
      </c>
      <c r="D73" s="42">
        <v>1449</v>
      </c>
      <c r="E73" s="42">
        <v>2.81</v>
      </c>
      <c r="F73" s="42">
        <v>1469</v>
      </c>
      <c r="G73" s="42">
        <v>2.5</v>
      </c>
      <c r="H73" s="42">
        <v>1223</v>
      </c>
    </row>
    <row r="74" spans="1:8">
      <c r="A74" s="42">
        <v>2.06</v>
      </c>
      <c r="B74" s="42">
        <v>1702</v>
      </c>
      <c r="C74" s="42">
        <v>1.68</v>
      </c>
      <c r="D74" s="42">
        <v>1471</v>
      </c>
      <c r="E74" s="42">
        <v>3</v>
      </c>
      <c r="F74" s="42">
        <v>1588</v>
      </c>
      <c r="G74" s="42">
        <v>2.73</v>
      </c>
      <c r="H74" s="42">
        <v>1217</v>
      </c>
    </row>
    <row r="75" spans="1:8">
      <c r="A75" s="42">
        <v>2.48</v>
      </c>
      <c r="B75" s="42">
        <v>1938</v>
      </c>
      <c r="C75" s="42">
        <v>1.77</v>
      </c>
      <c r="D75" s="42">
        <v>1484</v>
      </c>
      <c r="G75" s="42">
        <v>3</v>
      </c>
      <c r="H75" s="42">
        <v>1292</v>
      </c>
    </row>
    <row r="76" spans="1:8">
      <c r="C76" s="42">
        <v>1.8</v>
      </c>
      <c r="D76" s="42">
        <v>1458</v>
      </c>
      <c r="G76" s="42">
        <v>3.06</v>
      </c>
      <c r="H76" s="42">
        <v>1315</v>
      </c>
    </row>
    <row r="77" spans="1:8">
      <c r="C77" s="42">
        <v>2.0699999999999998</v>
      </c>
      <c r="D77" s="42">
        <v>1480</v>
      </c>
      <c r="G77" s="42">
        <v>3.1</v>
      </c>
      <c r="H77" s="42">
        <v>1329</v>
      </c>
    </row>
    <row r="78" spans="1:8">
      <c r="C78" s="42">
        <v>2.37</v>
      </c>
      <c r="D78" s="42">
        <v>1508</v>
      </c>
      <c r="G78" s="42">
        <v>3.13</v>
      </c>
      <c r="H78" s="42">
        <v>1338</v>
      </c>
    </row>
    <row r="79" spans="1:8">
      <c r="C79" s="42">
        <v>2.39</v>
      </c>
      <c r="D79" s="42">
        <v>1640</v>
      </c>
      <c r="G79" s="42">
        <v>3.5</v>
      </c>
      <c r="H79" s="42">
        <v>1546</v>
      </c>
    </row>
    <row r="80" spans="1:8">
      <c r="C80" s="42">
        <v>2.5</v>
      </c>
      <c r="D80" s="42">
        <v>1640</v>
      </c>
    </row>
    <row r="81" spans="1:8">
      <c r="C81" s="42">
        <v>2.7</v>
      </c>
      <c r="D81" s="42">
        <v>1720</v>
      </c>
    </row>
    <row r="84" spans="1:8">
      <c r="A84" s="108" t="s">
        <v>164</v>
      </c>
      <c r="B84" s="108" t="s">
        <v>170</v>
      </c>
      <c r="C84" s="108"/>
      <c r="D84" s="108"/>
      <c r="E84" s="108"/>
      <c r="F84" s="108"/>
      <c r="G84" s="108"/>
      <c r="H84" s="108"/>
    </row>
    <row r="85" spans="1:8">
      <c r="A85" s="42" t="s">
        <v>165</v>
      </c>
      <c r="C85" s="42" t="s">
        <v>166</v>
      </c>
      <c r="E85" s="42" t="s">
        <v>167</v>
      </c>
      <c r="G85" s="42" t="s">
        <v>168</v>
      </c>
    </row>
    <row r="86" spans="1:8">
      <c r="A86" s="164" t="s">
        <v>160</v>
      </c>
      <c r="B86" s="164" t="s">
        <v>169</v>
      </c>
      <c r="C86" s="164" t="s">
        <v>160</v>
      </c>
      <c r="D86" s="164" t="s">
        <v>169</v>
      </c>
      <c r="E86" s="166" t="s">
        <v>160</v>
      </c>
      <c r="F86" s="166" t="s">
        <v>169</v>
      </c>
      <c r="G86" s="166" t="s">
        <v>160</v>
      </c>
      <c r="H86" s="166" t="s">
        <v>169</v>
      </c>
    </row>
    <row r="87" spans="1:8">
      <c r="A87" s="168">
        <f>A60*1.609</f>
        <v>0</v>
      </c>
      <c r="B87" s="170">
        <f>B60/3.281</f>
        <v>554.09935995123431</v>
      </c>
      <c r="C87" s="168">
        <f>C60*1.609</f>
        <v>0</v>
      </c>
      <c r="D87" s="167">
        <f>D60/3.281</f>
        <v>476.68393782383419</v>
      </c>
      <c r="E87" s="168">
        <f>E60*1.609</f>
        <v>0</v>
      </c>
      <c r="F87" s="167">
        <f>F60/3.281</f>
        <v>431.27095397744586</v>
      </c>
      <c r="G87" s="168">
        <f>G60*1.609</f>
        <v>0</v>
      </c>
      <c r="H87" s="167">
        <f>H60/3.281</f>
        <v>391.64888753428829</v>
      </c>
    </row>
    <row r="88" spans="1:8">
      <c r="A88" s="168">
        <f t="shared" ref="A88:A101" si="28">A61*1.609</f>
        <v>0.40225</v>
      </c>
      <c r="B88" s="170">
        <f t="shared" ref="B88:B94" si="29">B61/3.281</f>
        <v>518.13471502590676</v>
      </c>
      <c r="C88" s="168">
        <f t="shared" ref="C88:C107" si="30">C61*1.609</f>
        <v>0.40225</v>
      </c>
      <c r="D88" s="167">
        <f t="shared" ref="D88:D103" si="31">D61/3.281</f>
        <v>451.38677232551049</v>
      </c>
      <c r="E88" s="168">
        <f t="shared" ref="E88:E101" si="32">E61*1.609</f>
        <v>0.80449999999999999</v>
      </c>
      <c r="F88" s="167">
        <f t="shared" ref="F88:F101" si="33">F61/3.281</f>
        <v>408.10728436452297</v>
      </c>
      <c r="G88" s="168">
        <f t="shared" ref="G88:G106" si="34">G61*1.609</f>
        <v>1.1745699999999999</v>
      </c>
      <c r="H88" s="167">
        <f t="shared" ref="H88:H106" si="35">H61/3.281</f>
        <v>387.99146601645839</v>
      </c>
    </row>
    <row r="89" spans="1:8">
      <c r="A89" s="168">
        <f t="shared" si="28"/>
        <v>0.80449999999999999</v>
      </c>
      <c r="B89" s="170">
        <f t="shared" si="29"/>
        <v>503.20024382810118</v>
      </c>
      <c r="C89" s="168">
        <f t="shared" si="30"/>
        <v>0.59533000000000003</v>
      </c>
      <c r="D89" s="167">
        <f t="shared" si="31"/>
        <v>441.93843340444982</v>
      </c>
      <c r="E89" s="168">
        <f t="shared" si="32"/>
        <v>1.07803</v>
      </c>
      <c r="F89" s="167">
        <f t="shared" si="33"/>
        <v>407.49771411155132</v>
      </c>
      <c r="G89" s="168">
        <f t="shared" si="34"/>
        <v>1.31938</v>
      </c>
      <c r="H89" s="167">
        <f t="shared" si="35"/>
        <v>387.68668088997254</v>
      </c>
    </row>
    <row r="90" spans="1:8">
      <c r="A90" s="168">
        <f t="shared" si="28"/>
        <v>1.1745699999999999</v>
      </c>
      <c r="B90" s="170">
        <f t="shared" si="29"/>
        <v>493.75190490704051</v>
      </c>
      <c r="C90" s="168">
        <f t="shared" si="30"/>
        <v>0.80449999999999999</v>
      </c>
      <c r="D90" s="167">
        <f t="shared" si="31"/>
        <v>438.58579701310572</v>
      </c>
      <c r="E90" s="168">
        <f t="shared" si="32"/>
        <v>1.5285499999999999</v>
      </c>
      <c r="F90" s="167">
        <f t="shared" si="33"/>
        <v>404.75464797317892</v>
      </c>
      <c r="G90" s="168">
        <f t="shared" si="34"/>
        <v>1.609</v>
      </c>
      <c r="H90" s="167">
        <f t="shared" si="35"/>
        <v>369.7043584273087</v>
      </c>
    </row>
    <row r="91" spans="1:8">
      <c r="A91" s="168">
        <f t="shared" si="28"/>
        <v>1.2389300000000001</v>
      </c>
      <c r="B91" s="170">
        <f t="shared" si="29"/>
        <v>492.83754952758301</v>
      </c>
      <c r="C91" s="168">
        <f t="shared" si="30"/>
        <v>0.90104000000000006</v>
      </c>
      <c r="D91" s="167">
        <v>439</v>
      </c>
      <c r="E91" s="168">
        <f t="shared" si="32"/>
        <v>1.609</v>
      </c>
      <c r="F91" s="167">
        <f t="shared" si="33"/>
        <v>405.36421822615057</v>
      </c>
      <c r="G91" s="168">
        <f t="shared" si="34"/>
        <v>2.2686899999999999</v>
      </c>
      <c r="H91" s="167">
        <f t="shared" si="35"/>
        <v>369.39957330082291</v>
      </c>
    </row>
    <row r="92" spans="1:8">
      <c r="A92" s="168">
        <f t="shared" si="28"/>
        <v>1.2872000000000001</v>
      </c>
      <c r="B92" s="170">
        <f t="shared" si="29"/>
        <v>492.22797927461136</v>
      </c>
      <c r="C92" s="168">
        <f t="shared" si="30"/>
        <v>0.96539999999999992</v>
      </c>
      <c r="D92" s="167">
        <f t="shared" si="31"/>
        <v>438.58579701310572</v>
      </c>
      <c r="E92" s="168">
        <f t="shared" si="32"/>
        <v>2.0916999999999999</v>
      </c>
      <c r="F92" s="167">
        <f t="shared" si="33"/>
        <v>402.01158183480646</v>
      </c>
      <c r="G92" s="168">
        <f t="shared" si="34"/>
        <v>2.3813200000000001</v>
      </c>
      <c r="H92" s="167">
        <f t="shared" si="35"/>
        <v>368.18043279487961</v>
      </c>
    </row>
    <row r="93" spans="1:8">
      <c r="A93" s="168">
        <f t="shared" si="28"/>
        <v>1.8020800000000001</v>
      </c>
      <c r="B93" s="170">
        <f t="shared" si="29"/>
        <v>484.91313623895149</v>
      </c>
      <c r="C93" s="168">
        <f t="shared" si="30"/>
        <v>1.0136700000000001</v>
      </c>
      <c r="D93" s="167">
        <f t="shared" si="31"/>
        <v>438.58579701310572</v>
      </c>
      <c r="E93" s="168">
        <f t="shared" si="32"/>
        <v>2.1399699999999999</v>
      </c>
      <c r="F93" s="167">
        <f t="shared" si="33"/>
        <v>400.79244132886316</v>
      </c>
      <c r="G93" s="168">
        <f t="shared" si="34"/>
        <v>2.4778600000000002</v>
      </c>
      <c r="H93" s="167">
        <f t="shared" si="35"/>
        <v>366.65650716245045</v>
      </c>
    </row>
    <row r="94" spans="1:8">
      <c r="A94" s="168">
        <f t="shared" si="28"/>
        <v>1.9147099999999999</v>
      </c>
      <c r="B94" s="170">
        <f t="shared" si="29"/>
        <v>484.6083511124657</v>
      </c>
      <c r="C94" s="168">
        <f t="shared" si="30"/>
        <v>1.14239</v>
      </c>
      <c r="D94" s="167">
        <f t="shared" si="31"/>
        <v>438.89058213959157</v>
      </c>
      <c r="E94" s="168">
        <f t="shared" si="32"/>
        <v>2.2525999999999997</v>
      </c>
      <c r="F94" s="167">
        <f t="shared" si="33"/>
        <v>400.79244132886316</v>
      </c>
      <c r="G94" s="168">
        <f t="shared" si="34"/>
        <v>2.7353000000000001</v>
      </c>
      <c r="H94" s="167">
        <f t="shared" si="35"/>
        <v>364.8277964035355</v>
      </c>
    </row>
    <row r="95" spans="1:8">
      <c r="A95" s="168">
        <f t="shared" si="28"/>
        <v>1.9307999999999998</v>
      </c>
      <c r="B95" s="170">
        <v>490</v>
      </c>
      <c r="C95" s="168">
        <f t="shared" si="30"/>
        <v>1.20675</v>
      </c>
      <c r="D95" s="167">
        <f t="shared" si="31"/>
        <v>437.67144163364827</v>
      </c>
      <c r="E95" s="168">
        <f t="shared" si="32"/>
        <v>3.1858200000000001</v>
      </c>
      <c r="F95" s="167">
        <f t="shared" si="33"/>
        <v>408.41206949100882</v>
      </c>
      <c r="G95" s="168">
        <f t="shared" si="34"/>
        <v>3.218</v>
      </c>
      <c r="H95" s="167">
        <f t="shared" si="35"/>
        <v>363.913441024078</v>
      </c>
    </row>
    <row r="96" spans="1:8">
      <c r="A96" s="168">
        <f t="shared" si="28"/>
        <v>2.4135</v>
      </c>
      <c r="B96" s="170">
        <v>530</v>
      </c>
      <c r="C96" s="168">
        <f t="shared" si="30"/>
        <v>1.9307999999999998</v>
      </c>
      <c r="D96" s="167">
        <f t="shared" si="31"/>
        <v>437.67144163364827</v>
      </c>
      <c r="E96" s="168">
        <f t="shared" si="32"/>
        <v>3.2984499999999999</v>
      </c>
      <c r="F96" s="167">
        <f t="shared" si="33"/>
        <v>406.88814385857967</v>
      </c>
      <c r="G96" s="168">
        <f t="shared" si="34"/>
        <v>3.2501799999999998</v>
      </c>
      <c r="H96" s="167">
        <f t="shared" si="35"/>
        <v>363.6086558975922</v>
      </c>
    </row>
    <row r="97" spans="1:8">
      <c r="A97" s="168">
        <f t="shared" si="28"/>
        <v>2.6065800000000001</v>
      </c>
      <c r="B97" s="170">
        <v>535</v>
      </c>
      <c r="C97" s="168">
        <f t="shared" si="30"/>
        <v>2.2525999999999997</v>
      </c>
      <c r="D97" s="167">
        <f t="shared" si="31"/>
        <v>438.89058213959157</v>
      </c>
      <c r="E97" s="168">
        <f t="shared" si="32"/>
        <v>4.0225</v>
      </c>
      <c r="F97" s="167">
        <f t="shared" si="33"/>
        <v>420.29868942395609</v>
      </c>
      <c r="G97" s="168">
        <f t="shared" si="34"/>
        <v>3.4593499999999997</v>
      </c>
      <c r="H97" s="167">
        <f t="shared" si="35"/>
        <v>360.86558975921974</v>
      </c>
    </row>
    <row r="98" spans="1:8">
      <c r="A98" s="168">
        <f t="shared" si="28"/>
        <v>2.7031199999999997</v>
      </c>
      <c r="B98" s="170">
        <v>550</v>
      </c>
      <c r="C98" s="168">
        <f t="shared" si="30"/>
        <v>2.4135</v>
      </c>
      <c r="D98" s="167">
        <f t="shared" si="31"/>
        <v>440.10972264553487</v>
      </c>
      <c r="E98" s="168">
        <f t="shared" si="32"/>
        <v>4.2155800000000001</v>
      </c>
      <c r="F98" s="167">
        <f t="shared" si="33"/>
        <v>428.52788783907346</v>
      </c>
      <c r="G98" s="168">
        <f t="shared" si="34"/>
        <v>3.5398000000000001</v>
      </c>
      <c r="H98" s="167">
        <f t="shared" si="35"/>
        <v>359.95123437976224</v>
      </c>
    </row>
    <row r="99" spans="1:8">
      <c r="A99" s="168">
        <f t="shared" si="28"/>
        <v>3.0249199999999998</v>
      </c>
      <c r="B99" s="170">
        <v>550</v>
      </c>
      <c r="C99" s="168">
        <f t="shared" si="30"/>
        <v>2.4939499999999999</v>
      </c>
      <c r="D99" s="167">
        <f t="shared" si="31"/>
        <v>442.24321853093568</v>
      </c>
      <c r="E99" s="168">
        <f t="shared" si="32"/>
        <v>4.5051999999999994</v>
      </c>
      <c r="F99" s="167">
        <f t="shared" si="33"/>
        <v>445.59585492227978</v>
      </c>
      <c r="G99" s="168">
        <f t="shared" si="34"/>
        <v>3.8615999999999997</v>
      </c>
      <c r="H99" s="167">
        <f t="shared" si="35"/>
        <v>363.6086558975922</v>
      </c>
    </row>
    <row r="100" spans="1:8">
      <c r="A100" s="168">
        <f>A73*1.609</f>
        <v>3.218</v>
      </c>
      <c r="B100" s="170">
        <v>560</v>
      </c>
      <c r="C100" s="168">
        <f t="shared" si="30"/>
        <v>2.5744000000000002</v>
      </c>
      <c r="D100" s="167">
        <f t="shared" si="31"/>
        <v>441.63364827796403</v>
      </c>
      <c r="E100" s="168">
        <f t="shared" si="32"/>
        <v>4.5212900000000005</v>
      </c>
      <c r="F100" s="167">
        <f t="shared" si="33"/>
        <v>447.72935080768059</v>
      </c>
      <c r="G100" s="168">
        <f t="shared" si="34"/>
        <v>4.0225</v>
      </c>
      <c r="H100" s="167">
        <f t="shared" si="35"/>
        <v>372.75220969216701</v>
      </c>
    </row>
    <row r="101" spans="1:8">
      <c r="A101" s="168">
        <f t="shared" si="28"/>
        <v>3.31454</v>
      </c>
      <c r="B101" s="170">
        <v>580</v>
      </c>
      <c r="C101" s="168">
        <f t="shared" si="30"/>
        <v>2.7031199999999997</v>
      </c>
      <c r="D101" s="167">
        <f t="shared" si="31"/>
        <v>448.33892106065224</v>
      </c>
      <c r="E101" s="168">
        <f t="shared" si="32"/>
        <v>4.827</v>
      </c>
      <c r="F101" s="167">
        <f t="shared" si="33"/>
        <v>483.99878085949405</v>
      </c>
      <c r="G101" s="168">
        <f t="shared" si="34"/>
        <v>4.3925700000000001</v>
      </c>
      <c r="H101" s="167">
        <f t="shared" si="35"/>
        <v>370.92349893325206</v>
      </c>
    </row>
    <row r="102" spans="1:8">
      <c r="A102" s="168">
        <f>A75*1.609</f>
        <v>3.9903200000000001</v>
      </c>
      <c r="B102" s="170">
        <v>600</v>
      </c>
      <c r="C102" s="168">
        <f t="shared" si="30"/>
        <v>2.8479299999999999</v>
      </c>
      <c r="D102" s="167">
        <f t="shared" si="31"/>
        <v>452.301127704968</v>
      </c>
      <c r="G102" s="168">
        <f t="shared" si="34"/>
        <v>4.827</v>
      </c>
      <c r="H102" s="167">
        <f t="shared" si="35"/>
        <v>393.7823834196891</v>
      </c>
    </row>
    <row r="103" spans="1:8">
      <c r="C103" s="168">
        <f t="shared" si="30"/>
        <v>2.8961999999999999</v>
      </c>
      <c r="D103" s="167">
        <f t="shared" si="31"/>
        <v>444.37671441633648</v>
      </c>
      <c r="G103" s="168">
        <f t="shared" si="34"/>
        <v>4.92354</v>
      </c>
      <c r="H103" s="167">
        <f t="shared" si="35"/>
        <v>400.79244132886316</v>
      </c>
    </row>
    <row r="104" spans="1:8">
      <c r="C104" s="168">
        <f>C77*1.609</f>
        <v>3.3306299999999998</v>
      </c>
      <c r="D104" s="167">
        <v>460</v>
      </c>
      <c r="G104" s="168">
        <f t="shared" si="34"/>
        <v>4.9878999999999998</v>
      </c>
      <c r="H104" s="167">
        <f t="shared" si="35"/>
        <v>405.05943309966472</v>
      </c>
    </row>
    <row r="105" spans="1:8">
      <c r="C105" s="168">
        <f t="shared" si="30"/>
        <v>3.8133300000000001</v>
      </c>
      <c r="D105" s="167">
        <v>468</v>
      </c>
      <c r="G105" s="168">
        <f t="shared" si="34"/>
        <v>5.0361699999999994</v>
      </c>
      <c r="H105" s="167">
        <f t="shared" si="35"/>
        <v>407.80249923803717</v>
      </c>
    </row>
    <row r="106" spans="1:8">
      <c r="C106" s="168">
        <f t="shared" si="30"/>
        <v>3.84551</v>
      </c>
      <c r="D106" s="167">
        <v>470</v>
      </c>
      <c r="G106" s="168">
        <f t="shared" si="34"/>
        <v>5.6315</v>
      </c>
      <c r="H106" s="167">
        <f t="shared" si="35"/>
        <v>471.19780554708927</v>
      </c>
    </row>
    <row r="107" spans="1:8">
      <c r="C107" s="168">
        <f t="shared" si="30"/>
        <v>4.0225</v>
      </c>
      <c r="D107" s="167">
        <v>488</v>
      </c>
    </row>
    <row r="108" spans="1:8">
      <c r="C108" s="168">
        <f>C81*1.609</f>
        <v>4.3443000000000005</v>
      </c>
      <c r="D108" s="167">
        <v>500</v>
      </c>
    </row>
    <row r="109" spans="1:8">
      <c r="C109" s="168"/>
    </row>
  </sheetData>
  <pageMargins left="0.7" right="0.7" top="0.75" bottom="0.75" header="0.3" footer="0.3"/>
  <pageSetup orientation="portrait" horizontalDpi="0" verticalDpi="0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D983-F472-BA45-A0C7-B634F3A49099}">
  <dimension ref="A3:AQ99"/>
  <sheetViews>
    <sheetView topLeftCell="A65" zoomScale="32" zoomScaleNormal="211" workbookViewId="0">
      <selection activeCell="O26" sqref="O26"/>
    </sheetView>
  </sheetViews>
  <sheetFormatPr defaultColWidth="10.875" defaultRowHeight="18.399999999999999"/>
  <cols>
    <col min="1" max="1" width="19.5" style="42" bestFit="1" customWidth="1"/>
    <col min="2" max="2" width="12.375" style="42" bestFit="1" customWidth="1"/>
    <col min="3" max="3" width="18.375" style="42" bestFit="1" customWidth="1"/>
    <col min="4" max="4" width="19.375" style="42" bestFit="1" customWidth="1"/>
    <col min="5" max="5" width="18.375" style="42" bestFit="1" customWidth="1"/>
    <col min="6" max="6" width="12.375" style="42" bestFit="1" customWidth="1"/>
    <col min="7" max="7" width="18.875" style="42" bestFit="1" customWidth="1"/>
    <col min="8" max="8" width="12.375" style="42" bestFit="1" customWidth="1"/>
    <col min="9" max="10" width="15.625" style="42" bestFit="1" customWidth="1"/>
    <col min="11" max="11" width="11.625" style="42" bestFit="1" customWidth="1"/>
    <col min="12" max="12" width="16.125" style="42" customWidth="1"/>
    <col min="13" max="13" width="11.625" style="42" bestFit="1" customWidth="1"/>
    <col min="14" max="14" width="10.875" style="42" bestFit="1" customWidth="1"/>
    <col min="15" max="15" width="11.625" style="42" bestFit="1" customWidth="1"/>
    <col min="16" max="16" width="10.875" style="42" bestFit="1" customWidth="1"/>
    <col min="17" max="17" width="11.375" style="42" bestFit="1" customWidth="1"/>
    <col min="18" max="18" width="10.875" style="42" bestFit="1" customWidth="1"/>
    <col min="19" max="19" width="11.625" style="42" bestFit="1" customWidth="1"/>
    <col min="20" max="20" width="11.375" style="42" bestFit="1" customWidth="1"/>
    <col min="21" max="21" width="11.625" style="42" bestFit="1" customWidth="1"/>
    <col min="22" max="22" width="10.875" style="42" bestFit="1" customWidth="1"/>
    <col min="23" max="23" width="11.625" style="42" bestFit="1" customWidth="1"/>
    <col min="24" max="24" width="10.875" style="42" bestFit="1" customWidth="1"/>
    <col min="25" max="26" width="12" style="42" customWidth="1"/>
    <col min="27" max="27" width="7.5" style="42" bestFit="1" customWidth="1"/>
    <col min="28" max="28" width="6.875" style="42" bestFit="1" customWidth="1"/>
    <col min="29" max="16384" width="10.875" style="42"/>
  </cols>
  <sheetData>
    <row r="3" spans="1:37" ht="18.95" thickBot="1">
      <c r="Z3" s="45"/>
      <c r="AA3" s="45"/>
      <c r="AB3" s="46"/>
      <c r="AC3" s="46"/>
      <c r="AD3" s="46"/>
      <c r="AE3" s="46"/>
      <c r="AF3" s="46"/>
      <c r="AG3" s="46"/>
      <c r="AH3" s="46"/>
      <c r="AI3" s="46"/>
      <c r="AJ3" s="46"/>
      <c r="AK3" s="46"/>
    </row>
    <row r="4" spans="1:37" ht="18.95" thickBot="1">
      <c r="A4" s="83" t="s">
        <v>123</v>
      </c>
      <c r="B4" s="84"/>
      <c r="C4" s="84"/>
      <c r="D4" s="85"/>
      <c r="F4" s="43"/>
      <c r="G4" s="43"/>
      <c r="Z4" s="45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</row>
    <row r="5" spans="1:37" ht="18.95" thickBot="1">
      <c r="A5" s="96" t="s">
        <v>171</v>
      </c>
      <c r="B5" s="96" t="s">
        <v>4</v>
      </c>
      <c r="C5" s="96" t="s">
        <v>172</v>
      </c>
      <c r="D5" s="59" t="s">
        <v>173</v>
      </c>
      <c r="F5" s="43"/>
      <c r="G5" s="43"/>
      <c r="Z5" s="45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</row>
    <row r="6" spans="1:37">
      <c r="A6" s="97">
        <v>1</v>
      </c>
      <c r="B6" s="100" t="s">
        <v>13</v>
      </c>
      <c r="C6" s="100">
        <v>0.3</v>
      </c>
      <c r="D6" s="50">
        <v>1892</v>
      </c>
      <c r="F6" s="43"/>
      <c r="G6" s="43"/>
      <c r="Z6" s="45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</row>
    <row r="7" spans="1:37">
      <c r="A7" s="98">
        <v>2</v>
      </c>
      <c r="B7" s="101" t="s">
        <v>18</v>
      </c>
      <c r="C7" s="101">
        <v>1</v>
      </c>
      <c r="D7" s="51">
        <v>1688</v>
      </c>
      <c r="F7" s="43"/>
      <c r="G7" s="43"/>
      <c r="Z7" s="45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</row>
    <row r="8" spans="1:37">
      <c r="A8" s="98">
        <v>3</v>
      </c>
      <c r="B8" s="101" t="s">
        <v>21</v>
      </c>
      <c r="C8" s="101">
        <v>2</v>
      </c>
      <c r="D8" s="51">
        <v>1938</v>
      </c>
      <c r="F8" s="43"/>
      <c r="G8" s="43"/>
      <c r="Z8" s="45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</row>
    <row r="9" spans="1:37">
      <c r="A9" s="98">
        <v>4</v>
      </c>
      <c r="B9" s="101" t="s">
        <v>26</v>
      </c>
      <c r="C9" s="101">
        <v>0.3</v>
      </c>
      <c r="D9" s="51">
        <v>1556</v>
      </c>
      <c r="Z9" s="45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</row>
    <row r="10" spans="1:37">
      <c r="A10" s="98">
        <v>5</v>
      </c>
      <c r="B10" s="101" t="s">
        <v>30</v>
      </c>
      <c r="C10" s="101">
        <v>0.7</v>
      </c>
      <c r="D10" s="51">
        <v>1572</v>
      </c>
      <c r="Z10" s="45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1:37">
      <c r="A11" s="98">
        <v>6</v>
      </c>
      <c r="B11" s="98" t="s">
        <v>35</v>
      </c>
      <c r="C11" s="98">
        <v>1.9</v>
      </c>
      <c r="D11" s="52">
        <v>1593</v>
      </c>
      <c r="Z11" s="45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37">
      <c r="A12" s="98">
        <v>7</v>
      </c>
      <c r="B12" s="98" t="s">
        <v>40</v>
      </c>
      <c r="C12" s="98">
        <v>0.4</v>
      </c>
      <c r="D12" s="52">
        <v>1442</v>
      </c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spans="1:37">
      <c r="A13" s="98">
        <v>8</v>
      </c>
      <c r="B13" s="98" t="s">
        <v>44</v>
      </c>
      <c r="C13" s="98">
        <v>1</v>
      </c>
      <c r="D13" s="52">
        <v>1437</v>
      </c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spans="1:37">
      <c r="A14" s="98">
        <v>9</v>
      </c>
      <c r="B14" s="98" t="s">
        <v>48</v>
      </c>
      <c r="C14" s="98">
        <v>1.9</v>
      </c>
      <c r="D14" s="52">
        <v>1521</v>
      </c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1:37">
      <c r="A15" s="98">
        <v>10</v>
      </c>
      <c r="B15" s="98" t="s">
        <v>51</v>
      </c>
      <c r="C15" s="98">
        <v>0.7</v>
      </c>
      <c r="D15" s="52">
        <v>1324</v>
      </c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37">
      <c r="A16" s="98">
        <v>11</v>
      </c>
      <c r="B16" s="98" t="s">
        <v>55</v>
      </c>
      <c r="C16" s="98">
        <v>1.2</v>
      </c>
      <c r="D16" s="52">
        <v>1320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43" ht="18.95" thickBot="1">
      <c r="A17" s="99">
        <v>12</v>
      </c>
      <c r="B17" s="99" t="s">
        <v>59</v>
      </c>
      <c r="C17" s="99">
        <v>2.2999999999999998</v>
      </c>
      <c r="D17" s="56">
        <v>1379</v>
      </c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</row>
    <row r="18" spans="1:43" ht="18.95" thickBot="1">
      <c r="A18" s="83" t="s">
        <v>156</v>
      </c>
      <c r="B18" s="86"/>
      <c r="C18" s="86"/>
      <c r="D18" s="86"/>
      <c r="E18" s="84"/>
      <c r="F18" s="84"/>
      <c r="G18" s="84"/>
      <c r="H18" s="84"/>
      <c r="I18" s="84"/>
      <c r="J18" s="84"/>
      <c r="K18" s="84"/>
      <c r="L18" s="85"/>
      <c r="N18"/>
      <c r="O18"/>
      <c r="P18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</row>
    <row r="19" spans="1:43" ht="18.95" thickBot="1">
      <c r="A19" s="97" t="s">
        <v>174</v>
      </c>
      <c r="B19" s="47" t="s">
        <v>175</v>
      </c>
      <c r="C19" s="100" t="s">
        <v>176</v>
      </c>
      <c r="D19" s="100" t="s">
        <v>177</v>
      </c>
      <c r="E19" s="90" t="s">
        <v>178</v>
      </c>
      <c r="F19" s="97" t="s">
        <v>179</v>
      </c>
      <c r="G19" s="97" t="s">
        <v>180</v>
      </c>
      <c r="H19" s="97" t="s">
        <v>181</v>
      </c>
      <c r="I19" s="97" t="s">
        <v>182</v>
      </c>
      <c r="J19" s="91" t="s">
        <v>183</v>
      </c>
      <c r="K19" s="97" t="s">
        <v>184</v>
      </c>
      <c r="L19" s="92" t="s">
        <v>185</v>
      </c>
      <c r="N19"/>
      <c r="O19"/>
      <c r="P19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</row>
    <row r="20" spans="1:43" ht="18.95" thickBot="1">
      <c r="A20" s="96" t="s">
        <v>13</v>
      </c>
      <c r="B20" s="58" t="s">
        <v>186</v>
      </c>
      <c r="C20" s="96" t="s">
        <v>187</v>
      </c>
      <c r="D20" s="96" t="s">
        <v>26</v>
      </c>
      <c r="E20" s="58" t="s">
        <v>30</v>
      </c>
      <c r="F20" s="96" t="s">
        <v>35</v>
      </c>
      <c r="G20" s="96" t="s">
        <v>40</v>
      </c>
      <c r="H20" s="96" t="s">
        <v>44</v>
      </c>
      <c r="I20" s="58" t="s">
        <v>48</v>
      </c>
      <c r="J20" s="96" t="s">
        <v>51</v>
      </c>
      <c r="K20" s="96" t="s">
        <v>55</v>
      </c>
      <c r="L20" s="96" t="s">
        <v>188</v>
      </c>
      <c r="M20" s="49"/>
      <c r="N20"/>
      <c r="O20"/>
      <c r="P20"/>
      <c r="Q20" s="49"/>
      <c r="R20" s="49"/>
      <c r="S20" s="49"/>
      <c r="T20" s="49"/>
      <c r="U20" s="49"/>
      <c r="V20" s="49"/>
      <c r="W20" s="49"/>
      <c r="X20" s="49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</row>
    <row r="21" spans="1:43">
      <c r="A21" s="98">
        <v>1</v>
      </c>
      <c r="B21" s="53">
        <v>6</v>
      </c>
      <c r="C21" s="98">
        <v>1</v>
      </c>
      <c r="D21" s="98">
        <v>3</v>
      </c>
      <c r="E21" s="53">
        <v>14</v>
      </c>
      <c r="F21" s="98">
        <v>18</v>
      </c>
      <c r="G21" s="98">
        <v>3</v>
      </c>
      <c r="H21" s="98">
        <v>6</v>
      </c>
      <c r="I21" s="53">
        <v>10</v>
      </c>
      <c r="J21" s="124">
        <v>9</v>
      </c>
      <c r="K21" s="98">
        <v>6</v>
      </c>
      <c r="L21" s="101">
        <v>3</v>
      </c>
      <c r="M21" s="49"/>
      <c r="N21"/>
      <c r="O21"/>
      <c r="P21"/>
      <c r="Q21" s="49"/>
      <c r="R21" s="49"/>
      <c r="S21" s="49"/>
      <c r="T21" s="49"/>
      <c r="U21" s="49"/>
      <c r="V21" s="49"/>
      <c r="W21" s="49"/>
      <c r="X21" s="49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</row>
    <row r="22" spans="1:43">
      <c r="A22" s="98">
        <v>30</v>
      </c>
      <c r="B22" s="53">
        <v>25</v>
      </c>
      <c r="C22" s="98">
        <v>5</v>
      </c>
      <c r="D22" s="98">
        <v>18</v>
      </c>
      <c r="E22" s="53">
        <v>38</v>
      </c>
      <c r="F22" s="98">
        <v>28</v>
      </c>
      <c r="G22" s="98">
        <v>14</v>
      </c>
      <c r="H22" s="98">
        <v>17</v>
      </c>
      <c r="I22" s="53">
        <v>32</v>
      </c>
      <c r="J22" s="123">
        <v>16</v>
      </c>
      <c r="K22" s="98">
        <v>12</v>
      </c>
      <c r="L22" s="101">
        <v>18</v>
      </c>
      <c r="M22" s="49"/>
      <c r="N22"/>
      <c r="O22"/>
      <c r="P22"/>
      <c r="Q22" s="49" t="s">
        <v>189</v>
      </c>
      <c r="R22" s="49"/>
      <c r="S22" s="49"/>
      <c r="T22" s="49"/>
      <c r="U22" s="49"/>
      <c r="V22" s="49"/>
      <c r="W22" s="49"/>
      <c r="X22" s="49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</row>
    <row r="23" spans="1:43">
      <c r="A23" s="98">
        <v>52</v>
      </c>
      <c r="B23" s="53">
        <v>88</v>
      </c>
      <c r="C23" s="98">
        <v>120</v>
      </c>
      <c r="D23" s="98">
        <v>104</v>
      </c>
      <c r="E23" s="53">
        <v>58</v>
      </c>
      <c r="F23" s="98">
        <v>65</v>
      </c>
      <c r="G23" s="98">
        <v>65</v>
      </c>
      <c r="H23" s="98">
        <v>179</v>
      </c>
      <c r="I23" s="53">
        <v>150</v>
      </c>
      <c r="J23" s="98">
        <v>24</v>
      </c>
      <c r="K23" s="98">
        <v>17</v>
      </c>
      <c r="L23" s="101">
        <v>25</v>
      </c>
      <c r="M23" s="49"/>
      <c r="N23"/>
      <c r="O23"/>
      <c r="P23"/>
      <c r="Q23" s="49" t="s">
        <v>190</v>
      </c>
      <c r="R23" s="49"/>
      <c r="S23" s="49"/>
      <c r="T23" s="49"/>
      <c r="U23" s="49"/>
      <c r="V23" s="49"/>
      <c r="W23" s="49"/>
      <c r="X23" s="49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</row>
    <row r="24" spans="1:43">
      <c r="A24" s="98">
        <v>206</v>
      </c>
      <c r="B24" s="53">
        <v>110</v>
      </c>
      <c r="C24" s="98">
        <v>128</v>
      </c>
      <c r="D24" s="98">
        <v>120</v>
      </c>
      <c r="E24" s="53">
        <v>63</v>
      </c>
      <c r="F24" s="98">
        <v>71</v>
      </c>
      <c r="G24" s="98">
        <v>120</v>
      </c>
      <c r="H24" s="98">
        <v>198</v>
      </c>
      <c r="I24" s="53">
        <v>223</v>
      </c>
      <c r="J24" s="123">
        <v>31</v>
      </c>
      <c r="K24" s="98">
        <v>47</v>
      </c>
      <c r="L24" s="101">
        <v>70</v>
      </c>
      <c r="M24" s="49"/>
      <c r="N24"/>
      <c r="O24"/>
      <c r="P24"/>
      <c r="Q24" s="49" t="s">
        <v>191</v>
      </c>
      <c r="R24" s="49"/>
      <c r="S24" s="49"/>
      <c r="T24" s="49"/>
      <c r="U24" s="49"/>
      <c r="V24" s="49"/>
      <c r="W24" s="49"/>
      <c r="X24" s="49"/>
    </row>
    <row r="25" spans="1:43" ht="18.95" thickBot="1">
      <c r="A25" s="98">
        <v>222</v>
      </c>
      <c r="B25" s="53">
        <v>119</v>
      </c>
      <c r="C25" s="98">
        <v>133</v>
      </c>
      <c r="D25" s="98">
        <v>127</v>
      </c>
      <c r="E25" s="53">
        <v>68</v>
      </c>
      <c r="F25" s="98">
        <v>75</v>
      </c>
      <c r="G25" s="98">
        <v>155</v>
      </c>
      <c r="H25" s="98">
        <v>221</v>
      </c>
      <c r="I25" s="103">
        <v>135</v>
      </c>
      <c r="J25" s="123">
        <v>39</v>
      </c>
      <c r="K25" s="98">
        <v>61</v>
      </c>
      <c r="L25" s="101">
        <v>80</v>
      </c>
      <c r="M25" s="49"/>
      <c r="N25"/>
      <c r="O25"/>
      <c r="P25"/>
      <c r="Q25" s="49" t="s">
        <v>192</v>
      </c>
      <c r="R25" s="49"/>
      <c r="S25" s="49"/>
      <c r="T25" s="49"/>
      <c r="U25" s="49"/>
      <c r="V25" s="49"/>
      <c r="W25" s="49"/>
      <c r="X25" s="49"/>
    </row>
    <row r="26" spans="1:43" ht="18.95" thickBot="1">
      <c r="A26" s="98">
        <v>310</v>
      </c>
      <c r="B26" s="53">
        <v>166</v>
      </c>
      <c r="C26" s="98">
        <v>159</v>
      </c>
      <c r="D26" s="98">
        <v>202</v>
      </c>
      <c r="E26" s="53">
        <v>74</v>
      </c>
      <c r="F26" s="98">
        <v>113</v>
      </c>
      <c r="G26" s="98">
        <v>180</v>
      </c>
      <c r="H26" s="116">
        <v>109</v>
      </c>
      <c r="J26" s="123">
        <v>42</v>
      </c>
      <c r="K26" s="98">
        <v>106</v>
      </c>
      <c r="L26" s="101">
        <v>92</v>
      </c>
      <c r="M26" s="49"/>
      <c r="N26"/>
      <c r="O26"/>
      <c r="P26"/>
      <c r="Q26" s="49" t="s">
        <v>193</v>
      </c>
      <c r="R26" s="49"/>
      <c r="S26" s="49"/>
      <c r="T26" s="49"/>
      <c r="U26" s="49"/>
      <c r="V26" s="49"/>
      <c r="W26" s="49"/>
      <c r="X26" s="49"/>
    </row>
    <row r="27" spans="1:43">
      <c r="A27" s="98">
        <v>325</v>
      </c>
      <c r="B27" s="53">
        <v>179</v>
      </c>
      <c r="C27" s="98">
        <v>166</v>
      </c>
      <c r="D27" s="98">
        <v>235</v>
      </c>
      <c r="E27" s="53">
        <v>85</v>
      </c>
      <c r="F27" s="98">
        <v>120</v>
      </c>
      <c r="G27" s="98">
        <v>235</v>
      </c>
      <c r="J27" s="123">
        <v>53</v>
      </c>
      <c r="K27" s="98">
        <v>125</v>
      </c>
      <c r="L27" s="101">
        <v>102</v>
      </c>
      <c r="M27" s="49"/>
      <c r="N27"/>
      <c r="O27"/>
      <c r="P27"/>
      <c r="Q27" s="49" t="s">
        <v>194</v>
      </c>
      <c r="R27" s="49"/>
      <c r="S27" s="49"/>
      <c r="T27" s="49"/>
      <c r="U27" s="49"/>
      <c r="V27" s="49"/>
      <c r="W27" s="49"/>
      <c r="X27" s="49"/>
    </row>
    <row r="28" spans="1:43">
      <c r="A28" s="98">
        <v>356</v>
      </c>
      <c r="B28" s="53">
        <v>180</v>
      </c>
      <c r="C28" s="98">
        <v>172</v>
      </c>
      <c r="D28" s="98">
        <v>246</v>
      </c>
      <c r="E28" s="53">
        <v>95</v>
      </c>
      <c r="F28" s="98">
        <v>128</v>
      </c>
      <c r="G28" s="98">
        <v>247</v>
      </c>
      <c r="J28" s="123">
        <v>60</v>
      </c>
      <c r="K28" s="98">
        <v>186</v>
      </c>
      <c r="L28" s="101">
        <v>112</v>
      </c>
      <c r="M28" s="49"/>
      <c r="N28"/>
      <c r="O28"/>
      <c r="P28" s="49"/>
      <c r="Q28" s="49"/>
      <c r="R28" s="49"/>
      <c r="S28" s="49"/>
      <c r="T28" s="49"/>
      <c r="U28" s="49"/>
      <c r="V28" s="49"/>
      <c r="W28" s="49"/>
      <c r="X28" s="49"/>
    </row>
    <row r="29" spans="1:43" ht="18.95" thickBot="1">
      <c r="A29" s="98">
        <v>412</v>
      </c>
      <c r="B29" s="103">
        <v>75</v>
      </c>
      <c r="C29" s="98">
        <v>281</v>
      </c>
      <c r="D29" s="98">
        <v>274</v>
      </c>
      <c r="E29" s="53">
        <v>116</v>
      </c>
      <c r="F29" s="98">
        <v>135</v>
      </c>
      <c r="G29" s="98">
        <v>283</v>
      </c>
      <c r="J29" s="123">
        <v>73</v>
      </c>
      <c r="K29" s="98">
        <v>198</v>
      </c>
      <c r="L29" s="101">
        <v>120</v>
      </c>
      <c r="M29" s="49"/>
      <c r="N29"/>
      <c r="O29"/>
      <c r="P29" s="49"/>
      <c r="Q29" s="49"/>
      <c r="R29" s="49"/>
      <c r="S29" s="49"/>
      <c r="T29" s="49"/>
      <c r="U29" s="49"/>
      <c r="V29" s="49"/>
      <c r="W29" s="49"/>
      <c r="X29" s="49"/>
    </row>
    <row r="30" spans="1:43" ht="18.95" thickBot="1">
      <c r="A30" s="98">
        <v>423</v>
      </c>
      <c r="C30" s="98">
        <v>325</v>
      </c>
      <c r="D30" s="98">
        <v>310</v>
      </c>
      <c r="E30" s="53">
        <v>118</v>
      </c>
      <c r="F30" s="98">
        <v>150</v>
      </c>
      <c r="G30" s="116">
        <v>145</v>
      </c>
      <c r="J30" s="123">
        <v>85</v>
      </c>
      <c r="K30" s="98">
        <v>206</v>
      </c>
      <c r="L30" s="101">
        <v>138</v>
      </c>
      <c r="M30" s="49"/>
      <c r="N30"/>
      <c r="O30"/>
      <c r="P30" s="49"/>
      <c r="Q30" s="49"/>
      <c r="R30" s="49"/>
      <c r="S30" s="49"/>
      <c r="T30" s="49"/>
      <c r="U30" s="49"/>
      <c r="V30" s="49"/>
      <c r="W30" s="49"/>
      <c r="X30" s="49"/>
    </row>
    <row r="31" spans="1:43" ht="18.95" thickBot="1">
      <c r="A31" s="98">
        <v>429</v>
      </c>
      <c r="C31" s="98">
        <v>335</v>
      </c>
      <c r="D31" s="98">
        <v>410</v>
      </c>
      <c r="E31" s="103">
        <v>24</v>
      </c>
      <c r="F31" s="98">
        <v>155</v>
      </c>
      <c r="J31" s="123">
        <v>95</v>
      </c>
      <c r="K31" s="98">
        <v>220</v>
      </c>
      <c r="L31" s="101">
        <v>153</v>
      </c>
      <c r="M31" s="49"/>
      <c r="N31"/>
      <c r="O31"/>
      <c r="P31" s="49"/>
      <c r="Q31" s="49"/>
      <c r="R31" s="49"/>
      <c r="S31" s="49"/>
      <c r="T31" s="49"/>
      <c r="U31" s="49"/>
      <c r="V31" s="49"/>
      <c r="W31" s="49"/>
      <c r="X31" s="49"/>
    </row>
    <row r="32" spans="1:43" ht="18.95" thickBot="1">
      <c r="A32" s="98">
        <v>463</v>
      </c>
      <c r="C32" s="98">
        <v>412</v>
      </c>
      <c r="D32" s="98">
        <v>450</v>
      </c>
      <c r="F32" s="98">
        <v>207</v>
      </c>
      <c r="J32" s="116">
        <v>14</v>
      </c>
      <c r="K32" s="98">
        <v>241</v>
      </c>
      <c r="L32" s="116">
        <v>46</v>
      </c>
      <c r="M32" s="49"/>
      <c r="N32"/>
      <c r="P32" s="49"/>
      <c r="Q32" s="49"/>
      <c r="R32" s="49"/>
      <c r="S32" s="49"/>
      <c r="T32" s="49"/>
      <c r="U32" s="49"/>
      <c r="V32" s="49"/>
      <c r="W32" s="49"/>
      <c r="X32" s="49"/>
    </row>
    <row r="33" spans="1:24">
      <c r="A33" s="98">
        <v>518</v>
      </c>
      <c r="C33" s="98">
        <v>417</v>
      </c>
      <c r="D33" s="98">
        <v>465</v>
      </c>
      <c r="F33" s="98">
        <v>255</v>
      </c>
      <c r="K33" s="98">
        <v>243</v>
      </c>
      <c r="M33" s="49"/>
      <c r="N33"/>
      <c r="P33" s="49"/>
      <c r="Q33" s="49"/>
      <c r="R33" s="49"/>
      <c r="S33" s="49"/>
      <c r="T33" s="49"/>
      <c r="U33" s="49"/>
      <c r="V33" s="49"/>
      <c r="W33" s="49"/>
      <c r="X33" s="49"/>
    </row>
    <row r="34" spans="1:24" ht="18.95" thickBot="1">
      <c r="A34" s="98">
        <v>525</v>
      </c>
      <c r="C34" s="98">
        <v>420</v>
      </c>
      <c r="D34" s="116">
        <v>145</v>
      </c>
      <c r="F34" s="98">
        <v>275</v>
      </c>
      <c r="K34" s="98">
        <v>275</v>
      </c>
      <c r="M34" s="49"/>
      <c r="N34"/>
      <c r="P34" s="49"/>
      <c r="Q34" s="49"/>
      <c r="R34" s="49"/>
      <c r="S34" s="49"/>
      <c r="T34" s="49"/>
      <c r="U34" s="49"/>
      <c r="V34" s="49"/>
      <c r="W34" s="49"/>
      <c r="X34" s="49"/>
    </row>
    <row r="35" spans="1:24" ht="18.95" thickBot="1">
      <c r="A35" s="98">
        <v>534</v>
      </c>
      <c r="C35" s="116">
        <v>312</v>
      </c>
      <c r="F35" s="98">
        <v>390</v>
      </c>
      <c r="K35" s="98">
        <v>290</v>
      </c>
      <c r="M35" s="49"/>
      <c r="N35"/>
      <c r="O35" s="49"/>
      <c r="P35" s="49"/>
      <c r="Q35" s="49"/>
      <c r="R35" s="49"/>
      <c r="S35" s="49"/>
      <c r="T35" s="49"/>
      <c r="U35" s="49"/>
      <c r="V35" s="49"/>
      <c r="W35" s="49"/>
      <c r="X35" s="49"/>
    </row>
    <row r="36" spans="1:24" ht="18.95" thickBot="1">
      <c r="A36" s="98">
        <v>540</v>
      </c>
      <c r="F36" s="98">
        <v>400</v>
      </c>
      <c r="K36" s="116">
        <v>48</v>
      </c>
      <c r="M36" s="49"/>
      <c r="N36"/>
      <c r="O36" s="49"/>
      <c r="P36" s="49"/>
      <c r="Q36" s="49"/>
      <c r="R36" s="49"/>
      <c r="S36" s="49"/>
      <c r="T36" s="49"/>
      <c r="U36" s="49"/>
      <c r="V36" s="49"/>
      <c r="W36" s="49"/>
      <c r="X36" s="49"/>
    </row>
    <row r="37" spans="1:24" ht="18.95" thickBot="1">
      <c r="A37" s="116">
        <v>315</v>
      </c>
      <c r="F37" s="98">
        <v>432</v>
      </c>
      <c r="M37" s="49"/>
      <c r="N37"/>
      <c r="O37" s="49"/>
      <c r="P37" s="49"/>
      <c r="Q37" s="49"/>
      <c r="R37" s="49"/>
      <c r="S37" s="49"/>
      <c r="T37" s="49"/>
      <c r="U37" s="49"/>
      <c r="V37" s="49"/>
      <c r="W37" s="49"/>
      <c r="X37" s="49"/>
    </row>
    <row r="38" spans="1:24">
      <c r="F38" s="98">
        <v>468</v>
      </c>
      <c r="M38" s="49"/>
      <c r="N38"/>
      <c r="O38" s="49"/>
      <c r="P38" s="49"/>
      <c r="Q38" s="49"/>
      <c r="R38" s="49"/>
      <c r="S38" s="49"/>
      <c r="T38" s="49"/>
      <c r="U38" s="49"/>
      <c r="V38" s="49"/>
      <c r="W38" s="49"/>
      <c r="X38" s="49"/>
    </row>
    <row r="39" spans="1:24">
      <c r="F39" s="98">
        <v>475</v>
      </c>
      <c r="M39" s="49"/>
      <c r="N39"/>
      <c r="O39" s="49"/>
      <c r="P39" s="49"/>
      <c r="Q39" s="49"/>
      <c r="R39" s="49"/>
      <c r="S39" s="49"/>
      <c r="T39" s="49"/>
      <c r="U39" s="49"/>
      <c r="V39" s="49"/>
      <c r="W39" s="49"/>
      <c r="X39" s="49"/>
    </row>
    <row r="40" spans="1:24">
      <c r="F40" s="98">
        <v>495</v>
      </c>
      <c r="M40" s="49"/>
      <c r="O40" s="49"/>
      <c r="P40" s="49"/>
      <c r="Q40" s="49"/>
      <c r="R40" s="49"/>
      <c r="S40" s="49"/>
      <c r="T40" s="49"/>
      <c r="U40" s="49"/>
      <c r="V40" s="49"/>
      <c r="W40" s="49"/>
      <c r="X40" s="49"/>
    </row>
    <row r="41" spans="1:24">
      <c r="F41" s="98">
        <v>514</v>
      </c>
      <c r="M41" s="49"/>
      <c r="O41" s="49"/>
      <c r="P41" s="49"/>
      <c r="Q41" s="49"/>
      <c r="R41" s="49"/>
      <c r="S41" s="49"/>
      <c r="T41" s="49"/>
      <c r="U41" s="49"/>
      <c r="V41" s="49"/>
      <c r="W41" s="49"/>
      <c r="X41" s="49"/>
    </row>
    <row r="42" spans="1:24" ht="18.95" thickBot="1">
      <c r="F42" s="116">
        <v>71</v>
      </c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</row>
    <row r="43" spans="1:24" ht="18.95" thickBot="1">
      <c r="A43"/>
      <c r="B43"/>
      <c r="C43"/>
      <c r="D43"/>
      <c r="E43"/>
      <c r="F43"/>
      <c r="G43"/>
      <c r="H43"/>
      <c r="I43"/>
      <c r="J43"/>
      <c r="K43"/>
      <c r="L43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</row>
    <row r="44" spans="1:24" ht="18.95" thickBot="1">
      <c r="A44" s="121" t="s">
        <v>158</v>
      </c>
      <c r="B44" s="122" t="s">
        <v>159</v>
      </c>
      <c r="C44" s="106"/>
      <c r="D44" s="106"/>
      <c r="E44" s="106"/>
      <c r="F44" s="106"/>
      <c r="G44" s="108"/>
      <c r="H44" s="108"/>
      <c r="I44" s="108"/>
      <c r="J44" s="108"/>
      <c r="K44" s="108"/>
      <c r="L44" s="10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9"/>
    </row>
    <row r="45" spans="1:24" ht="18.95" thickBot="1">
      <c r="A45" s="76" t="s">
        <v>174</v>
      </c>
      <c r="B45" s="102" t="s">
        <v>13</v>
      </c>
      <c r="C45" s="60" t="s">
        <v>195</v>
      </c>
      <c r="D45" s="61" t="s">
        <v>186</v>
      </c>
      <c r="E45" s="76" t="s">
        <v>196</v>
      </c>
      <c r="F45" s="77" t="s">
        <v>197</v>
      </c>
      <c r="G45" s="62" t="s">
        <v>177</v>
      </c>
      <c r="H45" s="63" t="s">
        <v>26</v>
      </c>
      <c r="I45" s="62" t="s">
        <v>198</v>
      </c>
      <c r="J45" s="64" t="s">
        <v>30</v>
      </c>
      <c r="K45" s="63" t="s">
        <v>179</v>
      </c>
      <c r="L45" s="64" t="s">
        <v>35</v>
      </c>
      <c r="M45" s="78" t="s">
        <v>199</v>
      </c>
      <c r="N45" s="72" t="s">
        <v>40</v>
      </c>
      <c r="O45" s="71" t="s">
        <v>181</v>
      </c>
      <c r="P45" s="72" t="s">
        <v>44</v>
      </c>
      <c r="Q45" s="78" t="s">
        <v>182</v>
      </c>
      <c r="R45" s="72" t="s">
        <v>48</v>
      </c>
      <c r="S45" s="73" t="s">
        <v>183</v>
      </c>
      <c r="T45" s="75" t="s">
        <v>200</v>
      </c>
      <c r="U45" s="73" t="s">
        <v>201</v>
      </c>
      <c r="V45" s="74" t="s">
        <v>55</v>
      </c>
      <c r="W45" s="75" t="s">
        <v>185</v>
      </c>
      <c r="X45" s="74" t="s">
        <v>202</v>
      </c>
    </row>
    <row r="46" spans="1:24" ht="18.95" thickBot="1">
      <c r="A46" s="60" t="s">
        <v>160</v>
      </c>
      <c r="B46" s="81" t="s">
        <v>161</v>
      </c>
      <c r="C46" s="60" t="s">
        <v>160</v>
      </c>
      <c r="D46" s="61" t="s">
        <v>161</v>
      </c>
      <c r="E46" s="76" t="s">
        <v>160</v>
      </c>
      <c r="F46" s="102" t="s">
        <v>161</v>
      </c>
      <c r="G46" s="109" t="s">
        <v>160</v>
      </c>
      <c r="H46" s="110" t="s">
        <v>161</v>
      </c>
      <c r="I46" s="62" t="s">
        <v>160</v>
      </c>
      <c r="J46" s="64" t="s">
        <v>162</v>
      </c>
      <c r="K46" s="114" t="s">
        <v>160</v>
      </c>
      <c r="L46" s="112" t="s">
        <v>161</v>
      </c>
      <c r="M46" s="65" t="s">
        <v>160</v>
      </c>
      <c r="N46" s="67" t="s">
        <v>162</v>
      </c>
      <c r="O46" s="65" t="s">
        <v>160</v>
      </c>
      <c r="P46" s="67" t="s">
        <v>162</v>
      </c>
      <c r="Q46" s="66" t="s">
        <v>163</v>
      </c>
      <c r="R46" s="67" t="s">
        <v>162</v>
      </c>
      <c r="S46" s="68" t="s">
        <v>160</v>
      </c>
      <c r="T46" s="69" t="s">
        <v>161</v>
      </c>
      <c r="U46" s="68" t="s">
        <v>160</v>
      </c>
      <c r="V46" s="70" t="s">
        <v>162</v>
      </c>
      <c r="W46" s="69" t="s">
        <v>160</v>
      </c>
      <c r="X46" s="70" t="s">
        <v>162</v>
      </c>
    </row>
    <row r="47" spans="1:24">
      <c r="A47" s="90">
        <v>0.3</v>
      </c>
      <c r="B47" s="92">
        <f>$D$6-A21</f>
        <v>1891</v>
      </c>
      <c r="C47" s="90">
        <v>1</v>
      </c>
      <c r="D47" s="92">
        <f>$D$7-B21</f>
        <v>1682</v>
      </c>
      <c r="E47" s="90">
        <v>2</v>
      </c>
      <c r="F47" s="92">
        <f>$D$8-D21</f>
        <v>1935</v>
      </c>
      <c r="G47" s="90">
        <v>0.3</v>
      </c>
      <c r="H47" s="92">
        <f>$D$9-F21</f>
        <v>1538</v>
      </c>
      <c r="I47" s="90">
        <v>0.7</v>
      </c>
      <c r="J47" s="91">
        <f>$D$10-E21</f>
        <v>1558</v>
      </c>
      <c r="K47" s="90">
        <v>1.1000000000000001</v>
      </c>
      <c r="L47" s="92">
        <f>$D$11-F21</f>
        <v>1575</v>
      </c>
      <c r="M47" s="91">
        <v>0.4</v>
      </c>
      <c r="N47" s="92">
        <f>$D$12-G21</f>
        <v>1439</v>
      </c>
      <c r="O47" s="90">
        <v>1</v>
      </c>
      <c r="P47" s="92">
        <f>$D$13-H21</f>
        <v>1431</v>
      </c>
      <c r="Q47" s="90">
        <v>1.9</v>
      </c>
      <c r="R47" s="91">
        <f>$D$14-I21</f>
        <v>1511</v>
      </c>
      <c r="S47" s="90">
        <v>0.7</v>
      </c>
      <c r="T47" s="92">
        <f>$D$15-J21</f>
        <v>1315</v>
      </c>
      <c r="U47" s="53">
        <v>1.2</v>
      </c>
      <c r="V47" s="52">
        <f>$D$16-K21</f>
        <v>1314</v>
      </c>
      <c r="W47" s="90">
        <v>2.2999999999999998</v>
      </c>
      <c r="X47" s="92">
        <f>$D$17-L21</f>
        <v>1376</v>
      </c>
    </row>
    <row r="48" spans="1:24">
      <c r="A48" s="53">
        <v>0.3</v>
      </c>
      <c r="B48" s="52">
        <f t="shared" ref="B48:B61" si="0">$D$6-A22</f>
        <v>1862</v>
      </c>
      <c r="C48" s="53">
        <v>1</v>
      </c>
      <c r="D48" s="52">
        <f t="shared" ref="D48:D53" si="1">$D$7-B22</f>
        <v>1663</v>
      </c>
      <c r="E48" s="53">
        <v>2</v>
      </c>
      <c r="F48" s="52">
        <f t="shared" ref="F48:F58" si="2">$D$8-D22</f>
        <v>1920</v>
      </c>
      <c r="G48" s="53">
        <v>0.3</v>
      </c>
      <c r="H48" s="52">
        <f t="shared" ref="H48:H59" si="3">$D$9-F22</f>
        <v>1528</v>
      </c>
      <c r="I48" s="53">
        <v>0.7</v>
      </c>
      <c r="J48" s="42">
        <f t="shared" ref="J48:J55" si="4">$D$10-E22</f>
        <v>1534</v>
      </c>
      <c r="K48" s="53">
        <v>1.1000000000000001</v>
      </c>
      <c r="L48" s="52">
        <f t="shared" ref="L48:L66" si="5">$D$11-F22</f>
        <v>1565</v>
      </c>
      <c r="M48" s="42">
        <v>0.4</v>
      </c>
      <c r="N48" s="52">
        <f t="shared" ref="N48:N54" si="6">$D$12-G22</f>
        <v>1428</v>
      </c>
      <c r="O48" s="53">
        <v>1</v>
      </c>
      <c r="P48" s="52">
        <f t="shared" ref="P48:P52" si="7">$D$13-H22</f>
        <v>1420</v>
      </c>
      <c r="Q48" s="53">
        <v>1.9</v>
      </c>
      <c r="R48" s="42">
        <f t="shared" ref="R48:R50" si="8">$D$14-I22</f>
        <v>1489</v>
      </c>
      <c r="S48" s="53">
        <v>0.7</v>
      </c>
      <c r="T48" s="52">
        <f t="shared" ref="T48:T57" si="9">$D$15-J22</f>
        <v>1308</v>
      </c>
      <c r="U48" s="53">
        <v>1.2</v>
      </c>
      <c r="V48" s="52">
        <f t="shared" ref="V48:V61" si="10">$D$16-K22</f>
        <v>1308</v>
      </c>
      <c r="W48" s="53">
        <v>2.2999999999999998</v>
      </c>
      <c r="X48" s="52">
        <f t="shared" ref="X48:X56" si="11">$D$17-L22</f>
        <v>1361</v>
      </c>
    </row>
    <row r="49" spans="1:24">
      <c r="A49" s="53">
        <v>0.3</v>
      </c>
      <c r="B49" s="52">
        <f t="shared" si="0"/>
        <v>1840</v>
      </c>
      <c r="C49" s="53">
        <v>1</v>
      </c>
      <c r="D49" s="52">
        <f t="shared" si="1"/>
        <v>1600</v>
      </c>
      <c r="E49" s="53">
        <v>2</v>
      </c>
      <c r="F49" s="52">
        <f t="shared" si="2"/>
        <v>1834</v>
      </c>
      <c r="G49" s="53">
        <v>0.3</v>
      </c>
      <c r="H49" s="52">
        <f t="shared" si="3"/>
        <v>1491</v>
      </c>
      <c r="I49" s="53">
        <v>0.7</v>
      </c>
      <c r="J49" s="42">
        <f t="shared" si="4"/>
        <v>1514</v>
      </c>
      <c r="K49" s="53">
        <v>1.1000000000000001</v>
      </c>
      <c r="L49" s="52">
        <f>$D$11-F23</f>
        <v>1528</v>
      </c>
      <c r="M49" s="42">
        <v>0.4</v>
      </c>
      <c r="N49" s="52">
        <f t="shared" si="6"/>
        <v>1377</v>
      </c>
      <c r="O49" s="53">
        <v>1</v>
      </c>
      <c r="P49" s="52">
        <f t="shared" si="7"/>
        <v>1258</v>
      </c>
      <c r="Q49" s="53">
        <v>1.9</v>
      </c>
      <c r="R49" s="42">
        <f t="shared" si="8"/>
        <v>1371</v>
      </c>
      <c r="S49" s="53">
        <v>0.7</v>
      </c>
      <c r="T49" s="52">
        <f t="shared" si="9"/>
        <v>1300</v>
      </c>
      <c r="U49" s="53">
        <v>1.2</v>
      </c>
      <c r="V49" s="52">
        <f t="shared" si="10"/>
        <v>1303</v>
      </c>
      <c r="W49" s="53">
        <v>2.2999999999999998</v>
      </c>
      <c r="X49" s="52">
        <f t="shared" si="11"/>
        <v>1354</v>
      </c>
    </row>
    <row r="50" spans="1:24">
      <c r="A50" s="53">
        <v>0.3</v>
      </c>
      <c r="B50" s="52">
        <f t="shared" si="0"/>
        <v>1686</v>
      </c>
      <c r="C50" s="53">
        <v>1</v>
      </c>
      <c r="D50" s="52">
        <f t="shared" si="1"/>
        <v>1578</v>
      </c>
      <c r="E50" s="53">
        <v>2</v>
      </c>
      <c r="F50" s="52">
        <f t="shared" si="2"/>
        <v>1818</v>
      </c>
      <c r="G50" s="53">
        <v>0.3</v>
      </c>
      <c r="H50" s="52">
        <f t="shared" si="3"/>
        <v>1485</v>
      </c>
      <c r="I50" s="53">
        <v>0.7</v>
      </c>
      <c r="J50" s="42">
        <f t="shared" si="4"/>
        <v>1509</v>
      </c>
      <c r="K50" s="53">
        <v>1.1000000000000001</v>
      </c>
      <c r="L50" s="52">
        <f t="shared" si="5"/>
        <v>1522</v>
      </c>
      <c r="M50" s="42">
        <v>0.4</v>
      </c>
      <c r="N50" s="52">
        <f t="shared" si="6"/>
        <v>1322</v>
      </c>
      <c r="O50" s="53">
        <v>1</v>
      </c>
      <c r="P50" s="52">
        <f t="shared" si="7"/>
        <v>1239</v>
      </c>
      <c r="Q50" s="53">
        <v>1.9</v>
      </c>
      <c r="R50" s="42">
        <f t="shared" si="8"/>
        <v>1298</v>
      </c>
      <c r="S50" s="53">
        <v>0.7</v>
      </c>
      <c r="T50" s="52">
        <f t="shared" si="9"/>
        <v>1293</v>
      </c>
      <c r="U50" s="53">
        <v>1.2</v>
      </c>
      <c r="V50" s="52">
        <f t="shared" si="10"/>
        <v>1273</v>
      </c>
      <c r="W50" s="53">
        <v>2.2999999999999998</v>
      </c>
      <c r="X50" s="52">
        <f t="shared" si="11"/>
        <v>1309</v>
      </c>
    </row>
    <row r="51" spans="1:24" ht="18.95" thickBot="1">
      <c r="A51" s="53">
        <v>0.3</v>
      </c>
      <c r="B51" s="52">
        <f t="shared" si="0"/>
        <v>1670</v>
      </c>
      <c r="C51" s="53">
        <v>1</v>
      </c>
      <c r="D51" s="52">
        <f t="shared" si="1"/>
        <v>1569</v>
      </c>
      <c r="E51" s="53">
        <v>2</v>
      </c>
      <c r="F51" s="52">
        <f t="shared" si="2"/>
        <v>1811</v>
      </c>
      <c r="G51" s="53">
        <v>0.3</v>
      </c>
      <c r="H51" s="52">
        <f t="shared" si="3"/>
        <v>1481</v>
      </c>
      <c r="I51" s="53">
        <v>0.7</v>
      </c>
      <c r="J51" s="42">
        <f t="shared" si="4"/>
        <v>1504</v>
      </c>
      <c r="K51" s="53">
        <v>1.1000000000000001</v>
      </c>
      <c r="L51" s="52">
        <f t="shared" si="5"/>
        <v>1518</v>
      </c>
      <c r="M51" s="42">
        <v>0.4</v>
      </c>
      <c r="N51" s="52">
        <f t="shared" si="6"/>
        <v>1287</v>
      </c>
      <c r="O51" s="53">
        <v>1</v>
      </c>
      <c r="P51" s="52">
        <f t="shared" si="7"/>
        <v>1216</v>
      </c>
      <c r="Q51" s="54">
        <v>1.9</v>
      </c>
      <c r="R51" s="105">
        <f>$D$14-I25</f>
        <v>1386</v>
      </c>
      <c r="S51" s="53">
        <v>0.7</v>
      </c>
      <c r="T51" s="52">
        <f t="shared" si="9"/>
        <v>1285</v>
      </c>
      <c r="U51" s="53">
        <v>1.2</v>
      </c>
      <c r="V51" s="52">
        <f t="shared" si="10"/>
        <v>1259</v>
      </c>
      <c r="W51" s="53">
        <v>2.2999999999999998</v>
      </c>
      <c r="X51" s="52">
        <f t="shared" si="11"/>
        <v>1299</v>
      </c>
    </row>
    <row r="52" spans="1:24" ht="18.95" thickBot="1">
      <c r="A52" s="53">
        <v>0.3</v>
      </c>
      <c r="B52" s="52">
        <f t="shared" si="0"/>
        <v>1582</v>
      </c>
      <c r="C52" s="53">
        <v>1</v>
      </c>
      <c r="D52" s="52">
        <f>$D$7-B26</f>
        <v>1522</v>
      </c>
      <c r="E52" s="53">
        <v>2</v>
      </c>
      <c r="F52" s="52">
        <f t="shared" si="2"/>
        <v>1736</v>
      </c>
      <c r="G52" s="53">
        <v>0.3</v>
      </c>
      <c r="H52" s="52">
        <f t="shared" si="3"/>
        <v>1443</v>
      </c>
      <c r="I52" s="53">
        <v>0.7</v>
      </c>
      <c r="J52" s="42">
        <f t="shared" si="4"/>
        <v>1498</v>
      </c>
      <c r="K52" s="53">
        <v>1.1000000000000001</v>
      </c>
      <c r="L52" s="52">
        <f t="shared" si="5"/>
        <v>1480</v>
      </c>
      <c r="M52" s="42">
        <v>0.4</v>
      </c>
      <c r="N52" s="52">
        <f t="shared" si="6"/>
        <v>1262</v>
      </c>
      <c r="O52" s="54">
        <v>1</v>
      </c>
      <c r="P52" s="104">
        <f t="shared" si="7"/>
        <v>1328</v>
      </c>
      <c r="S52" s="53">
        <v>0.7</v>
      </c>
      <c r="T52" s="52">
        <f t="shared" si="9"/>
        <v>1282</v>
      </c>
      <c r="U52" s="53">
        <v>1.2</v>
      </c>
      <c r="V52" s="52">
        <f t="shared" si="10"/>
        <v>1214</v>
      </c>
      <c r="W52" s="53">
        <v>2.2999999999999998</v>
      </c>
      <c r="X52" s="52">
        <f t="shared" si="11"/>
        <v>1287</v>
      </c>
    </row>
    <row r="53" spans="1:24">
      <c r="A53" s="53">
        <v>0.3</v>
      </c>
      <c r="B53" s="52">
        <f t="shared" si="0"/>
        <v>1567</v>
      </c>
      <c r="C53" s="53">
        <v>1</v>
      </c>
      <c r="D53" s="52">
        <f t="shared" si="1"/>
        <v>1509</v>
      </c>
      <c r="E53" s="53">
        <v>2</v>
      </c>
      <c r="F53" s="52">
        <f t="shared" si="2"/>
        <v>1703</v>
      </c>
      <c r="G53" s="53">
        <v>0.3</v>
      </c>
      <c r="H53" s="52">
        <f t="shared" si="3"/>
        <v>1436</v>
      </c>
      <c r="I53" s="53">
        <v>0.7</v>
      </c>
      <c r="J53" s="42">
        <f t="shared" si="4"/>
        <v>1487</v>
      </c>
      <c r="K53" s="53">
        <v>1.1000000000000001</v>
      </c>
      <c r="L53" s="52">
        <f t="shared" si="5"/>
        <v>1473</v>
      </c>
      <c r="M53" s="42">
        <v>0.4</v>
      </c>
      <c r="N53" s="52">
        <f t="shared" si="6"/>
        <v>1207</v>
      </c>
      <c r="S53" s="53">
        <v>0.7</v>
      </c>
      <c r="T53" s="52">
        <f t="shared" si="9"/>
        <v>1271</v>
      </c>
      <c r="U53" s="53">
        <v>1.2</v>
      </c>
      <c r="V53" s="52">
        <f t="shared" si="10"/>
        <v>1195</v>
      </c>
      <c r="W53" s="53">
        <v>2.2999999999999998</v>
      </c>
      <c r="X53" s="52">
        <f t="shared" si="11"/>
        <v>1277</v>
      </c>
    </row>
    <row r="54" spans="1:24">
      <c r="A54" s="53">
        <v>0.3</v>
      </c>
      <c r="B54" s="52">
        <f t="shared" si="0"/>
        <v>1536</v>
      </c>
      <c r="C54" s="53">
        <v>1</v>
      </c>
      <c r="D54" s="52">
        <f>$D$7-B28</f>
        <v>1508</v>
      </c>
      <c r="E54" s="53">
        <v>2</v>
      </c>
      <c r="F54" s="52">
        <f>$D$8-D28</f>
        <v>1692</v>
      </c>
      <c r="G54" s="53">
        <v>0.3</v>
      </c>
      <c r="H54" s="52">
        <f t="shared" si="3"/>
        <v>1428</v>
      </c>
      <c r="I54" s="53">
        <v>0.7</v>
      </c>
      <c r="J54" s="42">
        <f t="shared" si="4"/>
        <v>1477</v>
      </c>
      <c r="K54" s="53">
        <v>1.1000000000000001</v>
      </c>
      <c r="L54" s="52">
        <f t="shared" si="5"/>
        <v>1465</v>
      </c>
      <c r="M54" s="42">
        <v>0.4</v>
      </c>
      <c r="N54" s="52">
        <f t="shared" si="6"/>
        <v>1195</v>
      </c>
      <c r="S54" s="53">
        <v>0.7</v>
      </c>
      <c r="T54" s="52">
        <f t="shared" si="9"/>
        <v>1264</v>
      </c>
      <c r="U54" s="53">
        <v>1.2</v>
      </c>
      <c r="V54" s="52">
        <f t="shared" si="10"/>
        <v>1134</v>
      </c>
      <c r="W54" s="53">
        <v>2.2999999999999998</v>
      </c>
      <c r="X54" s="52">
        <f t="shared" si="11"/>
        <v>1267</v>
      </c>
    </row>
    <row r="55" spans="1:24" ht="18.95" thickBot="1">
      <c r="A55" s="53">
        <v>0.3</v>
      </c>
      <c r="B55" s="52">
        <f t="shared" si="0"/>
        <v>1480</v>
      </c>
      <c r="C55" s="54">
        <v>1</v>
      </c>
      <c r="D55" s="104">
        <f>$D$7-B29</f>
        <v>1613</v>
      </c>
      <c r="E55" s="53">
        <v>2</v>
      </c>
      <c r="F55" s="52">
        <f t="shared" si="2"/>
        <v>1664</v>
      </c>
      <c r="G55" s="53">
        <v>0.3</v>
      </c>
      <c r="H55" s="52">
        <f t="shared" si="3"/>
        <v>1421</v>
      </c>
      <c r="I55" s="53">
        <v>0.7</v>
      </c>
      <c r="J55" s="42">
        <f t="shared" si="4"/>
        <v>1456</v>
      </c>
      <c r="K55" s="53">
        <v>1.1000000000000001</v>
      </c>
      <c r="L55" s="52">
        <f t="shared" si="5"/>
        <v>1458</v>
      </c>
      <c r="M55" s="42">
        <v>0.4</v>
      </c>
      <c r="N55" s="52">
        <f>$D$12-G29</f>
        <v>1159</v>
      </c>
      <c r="S55" s="53">
        <v>0.7</v>
      </c>
      <c r="T55" s="52">
        <f t="shared" si="9"/>
        <v>1251</v>
      </c>
      <c r="U55" s="53">
        <v>1.2</v>
      </c>
      <c r="V55" s="52">
        <f t="shared" si="10"/>
        <v>1122</v>
      </c>
      <c r="W55" s="53">
        <v>2.2999999999999998</v>
      </c>
      <c r="X55" s="52">
        <f t="shared" si="11"/>
        <v>1259</v>
      </c>
    </row>
    <row r="56" spans="1:24" ht="18.95" thickBot="1">
      <c r="A56" s="53">
        <v>0.3</v>
      </c>
      <c r="B56" s="52">
        <f t="shared" si="0"/>
        <v>1469</v>
      </c>
      <c r="E56" s="53">
        <v>2</v>
      </c>
      <c r="F56" s="52">
        <f t="shared" si="2"/>
        <v>1628</v>
      </c>
      <c r="G56" s="53">
        <v>0.3</v>
      </c>
      <c r="H56" s="52">
        <f t="shared" si="3"/>
        <v>1406</v>
      </c>
      <c r="I56" s="53">
        <v>0.7</v>
      </c>
      <c r="J56" s="42">
        <f>$D$10-E30</f>
        <v>1454</v>
      </c>
      <c r="K56" s="53">
        <v>1.1000000000000001</v>
      </c>
      <c r="L56" s="52">
        <f t="shared" si="5"/>
        <v>1443</v>
      </c>
      <c r="M56" s="55">
        <v>0.4</v>
      </c>
      <c r="N56" s="104">
        <f>$D$12-G30</f>
        <v>1297</v>
      </c>
      <c r="S56" s="53">
        <v>0.7</v>
      </c>
      <c r="T56" s="52">
        <f t="shared" si="9"/>
        <v>1239</v>
      </c>
      <c r="U56" s="53">
        <v>1.2</v>
      </c>
      <c r="V56" s="52">
        <f t="shared" si="10"/>
        <v>1114</v>
      </c>
      <c r="W56" s="53">
        <v>2.2999999999999998</v>
      </c>
      <c r="X56" s="52">
        <f t="shared" si="11"/>
        <v>1241</v>
      </c>
    </row>
    <row r="57" spans="1:24" ht="18.95" thickBot="1">
      <c r="A57" s="53">
        <v>0.3</v>
      </c>
      <c r="B57" s="52">
        <f t="shared" si="0"/>
        <v>1463</v>
      </c>
      <c r="E57" s="53">
        <v>2</v>
      </c>
      <c r="F57" s="52">
        <f t="shared" si="2"/>
        <v>1528</v>
      </c>
      <c r="G57" s="53">
        <v>0.3</v>
      </c>
      <c r="H57" s="52">
        <f t="shared" si="3"/>
        <v>1401</v>
      </c>
      <c r="I57" s="54">
        <v>0.7</v>
      </c>
      <c r="J57" s="105">
        <f>$D$10-E31</f>
        <v>1548</v>
      </c>
      <c r="K57" s="53">
        <v>1.1000000000000001</v>
      </c>
      <c r="L57" s="52">
        <f t="shared" si="5"/>
        <v>1438</v>
      </c>
      <c r="S57" s="53">
        <v>0.7</v>
      </c>
      <c r="T57" s="52">
        <f t="shared" si="9"/>
        <v>1229</v>
      </c>
      <c r="U57" s="53">
        <v>1.2</v>
      </c>
      <c r="V57" s="52">
        <f t="shared" si="10"/>
        <v>1100</v>
      </c>
      <c r="W57" s="53">
        <v>2.2999999999999998</v>
      </c>
      <c r="X57" s="52">
        <f>$D$17-L31</f>
        <v>1226</v>
      </c>
    </row>
    <row r="58" spans="1:24" ht="18.95" thickBot="1">
      <c r="A58" s="53">
        <v>0.3</v>
      </c>
      <c r="B58" s="52">
        <f t="shared" si="0"/>
        <v>1429</v>
      </c>
      <c r="E58" s="53">
        <v>2</v>
      </c>
      <c r="F58" s="52">
        <f t="shared" si="2"/>
        <v>1488</v>
      </c>
      <c r="G58" s="53">
        <v>0.3</v>
      </c>
      <c r="H58" s="52">
        <f t="shared" si="3"/>
        <v>1349</v>
      </c>
      <c r="K58" s="53">
        <v>1.1000000000000001</v>
      </c>
      <c r="L58" s="52">
        <f t="shared" si="5"/>
        <v>1386</v>
      </c>
      <c r="S58" s="54">
        <v>0.7</v>
      </c>
      <c r="T58" s="104">
        <f>$D$15-J32</f>
        <v>1310</v>
      </c>
      <c r="U58" s="53">
        <v>1.2</v>
      </c>
      <c r="V58" s="52">
        <f t="shared" si="10"/>
        <v>1079</v>
      </c>
      <c r="W58" s="54">
        <v>2.2999999999999998</v>
      </c>
      <c r="X58" s="104">
        <f>$D$17-L32</f>
        <v>1333</v>
      </c>
    </row>
    <row r="59" spans="1:24">
      <c r="A59" s="53">
        <v>0.3</v>
      </c>
      <c r="B59" s="52">
        <f t="shared" si="0"/>
        <v>1374</v>
      </c>
      <c r="E59" s="53">
        <v>2</v>
      </c>
      <c r="F59" s="52">
        <f>$D$8-D33</f>
        <v>1473</v>
      </c>
      <c r="G59" s="53">
        <v>0.3</v>
      </c>
      <c r="H59" s="52">
        <f t="shared" si="3"/>
        <v>1301</v>
      </c>
      <c r="K59" s="53">
        <v>1.1000000000000001</v>
      </c>
      <c r="L59" s="52">
        <f t="shared" si="5"/>
        <v>1338</v>
      </c>
      <c r="U59" s="53">
        <v>1.2</v>
      </c>
      <c r="V59" s="52">
        <f t="shared" si="10"/>
        <v>1077</v>
      </c>
    </row>
    <row r="60" spans="1:24" ht="18.95" thickBot="1">
      <c r="A60" s="53">
        <v>0.3</v>
      </c>
      <c r="B60" s="52">
        <f t="shared" si="0"/>
        <v>1367</v>
      </c>
      <c r="E60" s="54">
        <v>2</v>
      </c>
      <c r="F60" s="104">
        <f>$D$8-D34</f>
        <v>1793</v>
      </c>
      <c r="G60" s="53">
        <v>0.3</v>
      </c>
      <c r="H60" s="52">
        <f>$D$9-F34</f>
        <v>1281</v>
      </c>
      <c r="K60" s="53">
        <v>1.1000000000000001</v>
      </c>
      <c r="L60" s="52">
        <f t="shared" si="5"/>
        <v>1318</v>
      </c>
      <c r="U60" s="53">
        <v>1.2</v>
      </c>
      <c r="V60" s="52">
        <f t="shared" si="10"/>
        <v>1045</v>
      </c>
    </row>
    <row r="61" spans="1:24">
      <c r="A61" s="53">
        <v>0.3</v>
      </c>
      <c r="B61" s="52">
        <f t="shared" si="0"/>
        <v>1358</v>
      </c>
      <c r="G61" s="53">
        <v>0.3</v>
      </c>
      <c r="H61" s="52">
        <f t="shared" ref="H61:H67" si="12">$D$9-F35</f>
        <v>1166</v>
      </c>
      <c r="K61" s="53">
        <v>1.1000000000000001</v>
      </c>
      <c r="L61" s="52">
        <f t="shared" si="5"/>
        <v>1203</v>
      </c>
      <c r="U61" s="53">
        <v>1.2</v>
      </c>
      <c r="V61" s="52">
        <f t="shared" si="10"/>
        <v>1030</v>
      </c>
    </row>
    <row r="62" spans="1:24" ht="18.95" thickBot="1">
      <c r="A62" s="53">
        <v>0.3</v>
      </c>
      <c r="B62" s="52">
        <f>$D$6-A36</f>
        <v>1352</v>
      </c>
      <c r="G62" s="53">
        <v>0.3</v>
      </c>
      <c r="H62" s="52">
        <f t="shared" si="12"/>
        <v>1156</v>
      </c>
      <c r="K62" s="53">
        <v>1.1000000000000001</v>
      </c>
      <c r="L62" s="52">
        <f t="shared" si="5"/>
        <v>1193</v>
      </c>
      <c r="U62" s="54">
        <v>1.2</v>
      </c>
      <c r="V62" s="104">
        <f>$D$16-K36</f>
        <v>1272</v>
      </c>
    </row>
    <row r="63" spans="1:24" ht="18.95" thickBot="1">
      <c r="A63" s="54">
        <v>0.3</v>
      </c>
      <c r="B63" s="104">
        <f>$D$6-A37</f>
        <v>1577</v>
      </c>
      <c r="G63" s="53">
        <v>0.3</v>
      </c>
      <c r="H63" s="52">
        <f t="shared" si="12"/>
        <v>1124</v>
      </c>
      <c r="K63" s="53">
        <v>1.1000000000000001</v>
      </c>
      <c r="L63" s="52">
        <f t="shared" si="5"/>
        <v>1161</v>
      </c>
    </row>
    <row r="64" spans="1:24">
      <c r="G64" s="53">
        <v>0.3</v>
      </c>
      <c r="H64" s="52">
        <f t="shared" si="12"/>
        <v>1088</v>
      </c>
      <c r="K64" s="53">
        <v>1.1000000000000001</v>
      </c>
      <c r="L64" s="52">
        <f t="shared" si="5"/>
        <v>1125</v>
      </c>
    </row>
    <row r="65" spans="1:12">
      <c r="G65" s="53">
        <v>0.3</v>
      </c>
      <c r="H65" s="52">
        <f t="shared" si="12"/>
        <v>1081</v>
      </c>
      <c r="K65" s="53">
        <v>1.1000000000000001</v>
      </c>
      <c r="L65" s="52">
        <f t="shared" si="5"/>
        <v>1118</v>
      </c>
    </row>
    <row r="66" spans="1:12">
      <c r="G66" s="53">
        <v>0.3</v>
      </c>
      <c r="H66" s="52">
        <f>$D$9-F40</f>
        <v>1061</v>
      </c>
      <c r="K66" s="53">
        <v>1.1000000000000001</v>
      </c>
      <c r="L66" s="52">
        <f t="shared" si="5"/>
        <v>1098</v>
      </c>
    </row>
    <row r="67" spans="1:12">
      <c r="G67" s="53">
        <v>0.3</v>
      </c>
      <c r="H67" s="52">
        <f t="shared" si="12"/>
        <v>1042</v>
      </c>
      <c r="K67" s="53">
        <v>1.1000000000000001</v>
      </c>
      <c r="L67" s="52">
        <f>$D$11-F41</f>
        <v>1079</v>
      </c>
    </row>
    <row r="68" spans="1:12" ht="18.95" thickBot="1">
      <c r="G68" s="54">
        <v>0.3</v>
      </c>
      <c r="H68" s="104">
        <f>$D$9-F42</f>
        <v>1485</v>
      </c>
      <c r="K68" s="54">
        <v>1.1000000000000001</v>
      </c>
      <c r="L68" s="104">
        <f>$D$11-F42</f>
        <v>1522</v>
      </c>
    </row>
    <row r="69" spans="1:12" ht="18.95" thickBot="1"/>
    <row r="70" spans="1:12" ht="18.95" thickBot="1">
      <c r="A70" s="87" t="s">
        <v>164</v>
      </c>
      <c r="B70" s="88"/>
      <c r="C70" s="88"/>
      <c r="D70" s="88"/>
      <c r="E70" s="88"/>
      <c r="F70" s="88"/>
      <c r="G70" s="88"/>
      <c r="H70" s="89"/>
    </row>
    <row r="71" spans="1:12" ht="18.95" thickBot="1">
      <c r="A71" s="58" t="s">
        <v>203</v>
      </c>
      <c r="B71" s="59"/>
      <c r="C71" s="58" t="s">
        <v>204</v>
      </c>
      <c r="D71" s="59"/>
      <c r="E71" s="58" t="s">
        <v>205</v>
      </c>
      <c r="F71" s="59"/>
      <c r="G71" s="57" t="s">
        <v>206</v>
      </c>
      <c r="H71" s="59"/>
    </row>
    <row r="72" spans="1:12" ht="18.95" thickBot="1">
      <c r="A72" s="117" t="s">
        <v>160</v>
      </c>
      <c r="B72" s="118" t="s">
        <v>169</v>
      </c>
      <c r="C72" s="117" t="s">
        <v>160</v>
      </c>
      <c r="D72" s="118" t="s">
        <v>169</v>
      </c>
      <c r="E72" s="119" t="s">
        <v>160</v>
      </c>
      <c r="F72" s="120" t="s">
        <v>169</v>
      </c>
      <c r="G72" s="119" t="s">
        <v>160</v>
      </c>
      <c r="H72" s="120" t="s">
        <v>169</v>
      </c>
    </row>
    <row r="73" spans="1:12">
      <c r="A73" s="53">
        <v>0</v>
      </c>
      <c r="B73" s="52">
        <v>1783</v>
      </c>
      <c r="C73" s="53">
        <v>0</v>
      </c>
      <c r="D73" s="52">
        <v>1647</v>
      </c>
      <c r="E73" s="53">
        <v>0</v>
      </c>
      <c r="F73" s="52">
        <v>1493</v>
      </c>
      <c r="G73" s="53">
        <v>0</v>
      </c>
      <c r="H73" s="52">
        <v>1412</v>
      </c>
    </row>
    <row r="74" spans="1:12">
      <c r="A74" s="53">
        <v>0.1</v>
      </c>
      <c r="B74" s="52">
        <v>1832</v>
      </c>
      <c r="C74" s="53">
        <v>0.1</v>
      </c>
      <c r="D74" s="52">
        <v>1558</v>
      </c>
      <c r="E74" s="53">
        <v>0.1</v>
      </c>
      <c r="F74" s="52">
        <v>1474</v>
      </c>
      <c r="G74" s="53">
        <v>0.1</v>
      </c>
      <c r="H74" s="52">
        <v>1413</v>
      </c>
    </row>
    <row r="75" spans="1:12">
      <c r="A75" s="93">
        <v>0.25</v>
      </c>
      <c r="B75" s="52">
        <v>1892</v>
      </c>
      <c r="C75" s="93">
        <v>0.25</v>
      </c>
      <c r="D75" s="52">
        <v>1560</v>
      </c>
      <c r="E75" s="93">
        <v>0.25</v>
      </c>
      <c r="F75" s="52">
        <v>1441</v>
      </c>
      <c r="G75" s="93">
        <v>0.25</v>
      </c>
      <c r="H75" s="52">
        <v>1402</v>
      </c>
    </row>
    <row r="76" spans="1:12">
      <c r="A76" s="111">
        <f>1600/5280</f>
        <v>0.30303030303030304</v>
      </c>
      <c r="B76" s="112">
        <v>1895</v>
      </c>
      <c r="C76" s="111">
        <f>1600/5280</f>
        <v>0.30303030303030304</v>
      </c>
      <c r="D76" s="112">
        <v>1556</v>
      </c>
      <c r="E76" s="94">
        <f>1600/5280</f>
        <v>0.30303030303030304</v>
      </c>
      <c r="F76" s="52">
        <v>1442</v>
      </c>
      <c r="G76" s="94">
        <f>1600/5280</f>
        <v>0.30303030303030304</v>
      </c>
      <c r="H76" s="52">
        <v>1367</v>
      </c>
    </row>
    <row r="77" spans="1:12">
      <c r="A77" s="94">
        <f>2018/5280</f>
        <v>0.3821969696969697</v>
      </c>
      <c r="B77" s="52">
        <v>1890</v>
      </c>
      <c r="C77" s="94">
        <f>2018/5280</f>
        <v>0.3821969696969697</v>
      </c>
      <c r="D77" s="52">
        <v>1560</v>
      </c>
      <c r="E77" s="111">
        <f>2018/5280</f>
        <v>0.3821969696969697</v>
      </c>
      <c r="F77" s="112">
        <v>1442</v>
      </c>
      <c r="G77" s="94">
        <f>2018/5280</f>
        <v>0.3821969696969697</v>
      </c>
      <c r="H77" s="52">
        <v>1329</v>
      </c>
    </row>
    <row r="78" spans="1:12">
      <c r="A78" s="93">
        <v>0.5</v>
      </c>
      <c r="B78" s="52">
        <v>1890</v>
      </c>
      <c r="C78" s="93">
        <v>0.5</v>
      </c>
      <c r="D78" s="52">
        <v>1565</v>
      </c>
      <c r="E78" s="93">
        <v>0.5</v>
      </c>
      <c r="F78" s="52">
        <v>1439</v>
      </c>
      <c r="G78" s="93">
        <v>0.5</v>
      </c>
      <c r="H78" s="52">
        <v>1331</v>
      </c>
    </row>
    <row r="79" spans="1:12">
      <c r="A79" s="94">
        <v>0.6</v>
      </c>
      <c r="B79" s="52">
        <v>1888</v>
      </c>
      <c r="C79" s="94">
        <v>0.6</v>
      </c>
      <c r="D79" s="52">
        <v>1567</v>
      </c>
      <c r="E79" s="94">
        <v>0.6</v>
      </c>
      <c r="F79" s="52">
        <v>1439</v>
      </c>
      <c r="G79" s="94">
        <v>0.6</v>
      </c>
      <c r="H79" s="52">
        <v>1327</v>
      </c>
    </row>
    <row r="80" spans="1:12">
      <c r="A80" s="93">
        <v>0.7</v>
      </c>
      <c r="B80" s="52">
        <v>1877</v>
      </c>
      <c r="C80" s="115">
        <v>0.7</v>
      </c>
      <c r="D80" s="112">
        <v>1572</v>
      </c>
      <c r="E80" s="93">
        <v>0.7</v>
      </c>
      <c r="F80" s="52">
        <v>1440</v>
      </c>
      <c r="G80" s="115">
        <v>0.7</v>
      </c>
      <c r="H80" s="112">
        <v>1324</v>
      </c>
    </row>
    <row r="81" spans="1:8">
      <c r="A81" s="94">
        <v>0.8</v>
      </c>
      <c r="B81" s="52">
        <v>1822</v>
      </c>
      <c r="C81" s="94">
        <v>0.8</v>
      </c>
      <c r="D81" s="52">
        <v>1578</v>
      </c>
      <c r="E81" s="94">
        <v>0.8</v>
      </c>
      <c r="F81" s="52">
        <v>1440</v>
      </c>
      <c r="G81" s="94">
        <v>0.8</v>
      </c>
      <c r="H81" s="52">
        <v>1329</v>
      </c>
    </row>
    <row r="82" spans="1:8">
      <c r="A82" s="94">
        <v>0.9</v>
      </c>
      <c r="B82" s="52">
        <v>1770</v>
      </c>
      <c r="C82" s="94">
        <v>0.9</v>
      </c>
      <c r="D82" s="52">
        <v>1583</v>
      </c>
      <c r="E82" s="94">
        <v>0.9</v>
      </c>
      <c r="F82" s="52">
        <v>1439</v>
      </c>
      <c r="G82" s="94">
        <v>0.9</v>
      </c>
      <c r="H82" s="52">
        <v>1320</v>
      </c>
    </row>
    <row r="83" spans="1:8">
      <c r="A83" s="113">
        <v>1</v>
      </c>
      <c r="B83" s="112">
        <v>1705</v>
      </c>
      <c r="C83" s="95">
        <v>1</v>
      </c>
      <c r="D83" s="52">
        <v>1586</v>
      </c>
      <c r="E83" s="113">
        <v>1</v>
      </c>
      <c r="F83" s="112">
        <v>1437</v>
      </c>
      <c r="G83" s="95">
        <v>1</v>
      </c>
      <c r="H83" s="52">
        <v>1320</v>
      </c>
    </row>
    <row r="84" spans="1:8">
      <c r="A84" s="53">
        <v>1.1000000000000001</v>
      </c>
      <c r="B84" s="52">
        <v>1689</v>
      </c>
      <c r="C84" s="114">
        <v>1.1000000000000001</v>
      </c>
      <c r="D84" s="112">
        <v>1593</v>
      </c>
      <c r="E84" s="53">
        <v>1.1000000000000001</v>
      </c>
      <c r="F84" s="52">
        <v>1439</v>
      </c>
      <c r="G84" s="53">
        <v>1.1000000000000001</v>
      </c>
      <c r="H84" s="52">
        <v>1324</v>
      </c>
    </row>
    <row r="85" spans="1:8">
      <c r="A85" s="53">
        <v>1.2</v>
      </c>
      <c r="B85" s="52">
        <v>1689</v>
      </c>
      <c r="C85" s="53">
        <v>1.2</v>
      </c>
      <c r="D85" s="52">
        <v>1596</v>
      </c>
      <c r="E85" s="53">
        <v>1.2</v>
      </c>
      <c r="F85" s="52">
        <v>1447</v>
      </c>
      <c r="G85" s="114">
        <v>1.2</v>
      </c>
      <c r="H85" s="112">
        <v>1320</v>
      </c>
    </row>
    <row r="86" spans="1:8">
      <c r="A86" s="53">
        <v>1.3</v>
      </c>
      <c r="B86" s="52">
        <v>1697</v>
      </c>
      <c r="C86" s="53">
        <v>1.3</v>
      </c>
      <c r="D86" s="52">
        <v>1598</v>
      </c>
      <c r="E86" s="53">
        <v>1.3</v>
      </c>
      <c r="F86" s="52">
        <v>1461</v>
      </c>
      <c r="G86" s="53">
        <v>1.3</v>
      </c>
      <c r="H86" s="52">
        <v>1322</v>
      </c>
    </row>
    <row r="87" spans="1:8">
      <c r="A87" s="53">
        <v>1.4</v>
      </c>
      <c r="B87" s="52">
        <v>1711</v>
      </c>
      <c r="C87" s="53">
        <v>1.4</v>
      </c>
      <c r="D87" s="52">
        <v>1596</v>
      </c>
      <c r="E87" s="53">
        <v>1.4</v>
      </c>
      <c r="F87" s="52">
        <v>1454</v>
      </c>
      <c r="G87" s="53">
        <v>1.4</v>
      </c>
      <c r="H87" s="52">
        <v>1321</v>
      </c>
    </row>
    <row r="88" spans="1:8">
      <c r="A88" s="53">
        <v>1.5</v>
      </c>
      <c r="B88" s="52">
        <v>1730</v>
      </c>
      <c r="C88" s="53">
        <v>1.5</v>
      </c>
      <c r="D88" s="52">
        <v>1595</v>
      </c>
      <c r="E88" s="53">
        <v>1.5</v>
      </c>
      <c r="F88" s="52">
        <v>1461</v>
      </c>
      <c r="G88" s="53">
        <v>1.5</v>
      </c>
      <c r="H88" s="52">
        <v>1326</v>
      </c>
    </row>
    <row r="89" spans="1:8">
      <c r="A89" s="53">
        <v>1.6</v>
      </c>
      <c r="B89" s="52">
        <v>1757</v>
      </c>
      <c r="C89" s="53">
        <v>1.6</v>
      </c>
      <c r="D89" s="52">
        <v>1687</v>
      </c>
      <c r="E89" s="53">
        <v>1.6</v>
      </c>
      <c r="F89" s="52">
        <v>1478</v>
      </c>
      <c r="G89" s="53">
        <v>1.6</v>
      </c>
      <c r="H89" s="52">
        <v>1327</v>
      </c>
    </row>
    <row r="90" spans="1:8">
      <c r="A90" s="53">
        <v>1.7</v>
      </c>
      <c r="B90" s="52">
        <v>1803</v>
      </c>
      <c r="C90" s="53">
        <v>1.7</v>
      </c>
      <c r="D90" s="52">
        <v>1676</v>
      </c>
      <c r="E90" s="53">
        <v>1.7</v>
      </c>
      <c r="F90" s="52">
        <v>1487</v>
      </c>
      <c r="G90" s="53">
        <v>1.7</v>
      </c>
      <c r="H90" s="52">
        <v>1335</v>
      </c>
    </row>
    <row r="91" spans="1:8">
      <c r="A91" s="53">
        <v>1.8</v>
      </c>
      <c r="B91" s="52">
        <v>1831</v>
      </c>
      <c r="C91" s="53">
        <v>1.8</v>
      </c>
      <c r="D91" s="52">
        <v>1711</v>
      </c>
      <c r="E91" s="53">
        <v>1.8</v>
      </c>
      <c r="F91" s="52">
        <v>1503</v>
      </c>
      <c r="G91" s="53">
        <v>1.8</v>
      </c>
      <c r="H91" s="52">
        <v>1332</v>
      </c>
    </row>
    <row r="92" spans="1:8">
      <c r="A92" s="53">
        <v>1.9</v>
      </c>
      <c r="B92" s="52">
        <v>1861</v>
      </c>
      <c r="C92" s="53">
        <v>1.9</v>
      </c>
      <c r="D92" s="52">
        <v>1768</v>
      </c>
      <c r="E92" s="114">
        <v>1.9</v>
      </c>
      <c r="F92" s="112">
        <v>1521</v>
      </c>
      <c r="G92" s="53">
        <v>1.9</v>
      </c>
      <c r="H92" s="52">
        <v>1340</v>
      </c>
    </row>
    <row r="93" spans="1:8">
      <c r="A93" s="114">
        <v>2</v>
      </c>
      <c r="B93" s="112">
        <v>1891</v>
      </c>
      <c r="C93" s="53">
        <v>2</v>
      </c>
      <c r="D93" s="52">
        <v>1843</v>
      </c>
      <c r="E93" s="53">
        <v>2</v>
      </c>
      <c r="F93" s="52">
        <v>1559</v>
      </c>
      <c r="G93" s="53">
        <v>2</v>
      </c>
      <c r="H93" s="52">
        <v>1351</v>
      </c>
    </row>
    <row r="94" spans="1:8">
      <c r="A94" s="53">
        <v>2.1</v>
      </c>
      <c r="B94" s="52">
        <v>1933</v>
      </c>
      <c r="C94" s="53">
        <v>2.1</v>
      </c>
      <c r="D94" s="52">
        <v>1925</v>
      </c>
      <c r="E94" s="53">
        <v>2.1</v>
      </c>
      <c r="F94" s="52">
        <v>1582</v>
      </c>
      <c r="G94" s="53">
        <v>2.1</v>
      </c>
      <c r="H94" s="52">
        <v>1356</v>
      </c>
    </row>
    <row r="95" spans="1:8">
      <c r="A95" s="53">
        <v>2.2000000000000002</v>
      </c>
      <c r="B95" s="52">
        <v>1967</v>
      </c>
      <c r="C95" s="53">
        <v>2.2000000000000002</v>
      </c>
      <c r="D95" s="52">
        <v>2023</v>
      </c>
      <c r="E95" s="53">
        <v>2.2000000000000002</v>
      </c>
      <c r="F95" s="52">
        <v>1653</v>
      </c>
      <c r="G95" s="53">
        <v>2.2000000000000002</v>
      </c>
      <c r="H95" s="52">
        <v>1367</v>
      </c>
    </row>
    <row r="96" spans="1:8">
      <c r="A96" s="53">
        <v>2.2999999999999998</v>
      </c>
      <c r="B96" s="52">
        <v>1999</v>
      </c>
      <c r="C96" s="53">
        <v>2.2999999999999998</v>
      </c>
      <c r="D96" s="52">
        <v>2203</v>
      </c>
      <c r="E96" s="53">
        <v>2.2999999999999998</v>
      </c>
      <c r="F96" s="52">
        <v>1766</v>
      </c>
      <c r="G96" s="114">
        <v>2.2999999999999998</v>
      </c>
      <c r="H96" s="112">
        <v>1379</v>
      </c>
    </row>
    <row r="97" spans="1:8">
      <c r="A97" s="53">
        <v>2.4</v>
      </c>
      <c r="B97" s="52">
        <v>2000</v>
      </c>
      <c r="C97" s="53">
        <v>2.4</v>
      </c>
      <c r="D97" s="52">
        <v>2215</v>
      </c>
      <c r="E97" s="53">
        <v>2.4</v>
      </c>
      <c r="F97" s="52"/>
      <c r="G97" s="53">
        <v>2.4</v>
      </c>
      <c r="H97" s="52">
        <v>1380</v>
      </c>
    </row>
    <row r="98" spans="1:8">
      <c r="A98" s="53">
        <v>2.5</v>
      </c>
      <c r="B98" s="52">
        <v>2010</v>
      </c>
      <c r="C98" s="53">
        <v>2.5</v>
      </c>
      <c r="D98" s="52">
        <v>2220</v>
      </c>
      <c r="E98" s="53">
        <v>2.5</v>
      </c>
      <c r="F98" s="52"/>
      <c r="G98" s="53">
        <v>2.5</v>
      </c>
      <c r="H98" s="52">
        <v>1385</v>
      </c>
    </row>
    <row r="99" spans="1:8" ht="18.95" thickBot="1">
      <c r="A99" s="54">
        <v>2.6</v>
      </c>
      <c r="B99" s="56">
        <v>2012</v>
      </c>
      <c r="C99" s="54">
        <v>2.6</v>
      </c>
      <c r="D99" s="56">
        <v>2230</v>
      </c>
      <c r="E99" s="54">
        <v>2.6</v>
      </c>
      <c r="F99" s="56"/>
      <c r="G99" s="54">
        <v>2.6</v>
      </c>
      <c r="H99" s="56">
        <v>1390</v>
      </c>
    </row>
  </sheetData>
  <pageMargins left="0.7" right="0.7" top="0.75" bottom="0.75" header="0.3" footer="0.3"/>
  <pageSetup orientation="portrait" horizontalDpi="0" verticalDpi="0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9A54B-390D-CF45-8A74-278F7B73D644}">
  <dimension ref="A1:X143"/>
  <sheetViews>
    <sheetView topLeftCell="A38" zoomScale="46" zoomScaleNormal="75" workbookViewId="0">
      <selection activeCell="F10" sqref="F10"/>
    </sheetView>
  </sheetViews>
  <sheetFormatPr defaultColWidth="11" defaultRowHeight="15.95"/>
  <cols>
    <col min="3" max="3" width="15.125" style="1" customWidth="1"/>
    <col min="5" max="5" width="10.875" style="2"/>
    <col min="6" max="6" width="20.625" style="2" customWidth="1"/>
    <col min="7" max="7" width="17.125" customWidth="1"/>
    <col min="8" max="8" width="14.625" customWidth="1"/>
    <col min="10" max="10" width="23.5" customWidth="1"/>
    <col min="11" max="11" width="19" customWidth="1"/>
    <col min="12" max="12" width="20.125" customWidth="1"/>
    <col min="15" max="15" width="28.875" customWidth="1"/>
    <col min="17" max="17" width="35" customWidth="1"/>
  </cols>
  <sheetData>
    <row r="1" spans="1:20" ht="16.350000000000001" thickBot="1">
      <c r="A1" s="21" t="s">
        <v>13</v>
      </c>
      <c r="B1" s="22" t="s">
        <v>207</v>
      </c>
      <c r="C1" s="23"/>
      <c r="D1" s="24"/>
      <c r="E1" s="21" t="s">
        <v>208</v>
      </c>
      <c r="F1" s="22" t="s">
        <v>175</v>
      </c>
      <c r="G1" s="23"/>
      <c r="H1" s="24"/>
      <c r="I1" s="21" t="s">
        <v>187</v>
      </c>
      <c r="J1" s="22" t="s">
        <v>196</v>
      </c>
      <c r="K1" s="23"/>
      <c r="L1" s="24"/>
      <c r="M1" t="s">
        <v>209</v>
      </c>
      <c r="N1" s="33" t="s">
        <v>210</v>
      </c>
      <c r="P1" s="1"/>
    </row>
    <row r="2" spans="1:20" ht="16.350000000000001" thickBot="1">
      <c r="A2" s="25" t="s">
        <v>211</v>
      </c>
      <c r="B2" s="26" t="s">
        <v>212</v>
      </c>
      <c r="C2" s="27" t="s">
        <v>213</v>
      </c>
      <c r="D2" s="28" t="s">
        <v>214</v>
      </c>
      <c r="E2" s="25" t="s">
        <v>211</v>
      </c>
      <c r="F2" s="26" t="s">
        <v>212</v>
      </c>
      <c r="G2" s="27" t="s">
        <v>213</v>
      </c>
      <c r="H2" s="28" t="s">
        <v>214</v>
      </c>
      <c r="I2" s="25" t="s">
        <v>211</v>
      </c>
      <c r="J2" s="26" t="s">
        <v>212</v>
      </c>
      <c r="K2" s="27" t="s">
        <v>213</v>
      </c>
      <c r="L2" s="28" t="s">
        <v>214</v>
      </c>
      <c r="N2" s="6" t="s">
        <v>215</v>
      </c>
      <c r="O2" s="7" t="s">
        <v>216</v>
      </c>
    </row>
    <row r="3" spans="1:20">
      <c r="A3" s="2">
        <v>1624</v>
      </c>
      <c r="B3" s="1">
        <v>1</v>
      </c>
      <c r="C3" s="1" t="s">
        <v>215</v>
      </c>
      <c r="D3" s="6" t="s">
        <v>215</v>
      </c>
      <c r="F3" s="1">
        <v>6</v>
      </c>
      <c r="G3" s="1" t="s">
        <v>217</v>
      </c>
      <c r="H3" s="6" t="s">
        <v>215</v>
      </c>
      <c r="J3" s="5">
        <v>1</v>
      </c>
      <c r="K3" s="5" t="s">
        <v>217</v>
      </c>
      <c r="L3" s="6" t="s">
        <v>215</v>
      </c>
      <c r="N3" s="8" t="s">
        <v>218</v>
      </c>
      <c r="O3" s="2" t="s">
        <v>219</v>
      </c>
    </row>
    <row r="4" spans="1:20">
      <c r="A4" s="2">
        <v>1595</v>
      </c>
      <c r="B4" s="1">
        <v>30</v>
      </c>
      <c r="C4" s="1" t="s">
        <v>220</v>
      </c>
      <c r="D4" s="11" t="s">
        <v>221</v>
      </c>
      <c r="F4" s="1">
        <v>25</v>
      </c>
      <c r="G4" s="1" t="s">
        <v>147</v>
      </c>
      <c r="H4" s="8" t="s">
        <v>218</v>
      </c>
      <c r="J4" s="5">
        <v>5</v>
      </c>
      <c r="K4" s="5" t="s">
        <v>222</v>
      </c>
      <c r="L4" s="9" t="s">
        <v>223</v>
      </c>
      <c r="N4" s="9" t="s">
        <v>223</v>
      </c>
      <c r="O4" s="2" t="s">
        <v>224</v>
      </c>
    </row>
    <row r="5" spans="1:20">
      <c r="A5" s="31">
        <v>1573</v>
      </c>
      <c r="B5" s="32">
        <v>52</v>
      </c>
      <c r="C5" s="32" t="s">
        <v>225</v>
      </c>
      <c r="D5" s="79" t="s">
        <v>226</v>
      </c>
      <c r="F5" s="1">
        <v>88</v>
      </c>
      <c r="G5" s="1" t="s">
        <v>227</v>
      </c>
      <c r="H5" s="20" t="s">
        <v>228</v>
      </c>
      <c r="J5" s="5">
        <v>120</v>
      </c>
      <c r="K5" s="5" t="s">
        <v>229</v>
      </c>
      <c r="L5" s="9" t="s">
        <v>223</v>
      </c>
      <c r="N5" s="10" t="s">
        <v>230</v>
      </c>
      <c r="O5" s="2" t="s">
        <v>231</v>
      </c>
    </row>
    <row r="6" spans="1:20">
      <c r="A6" s="2">
        <v>1419</v>
      </c>
      <c r="B6" s="1">
        <v>206</v>
      </c>
      <c r="C6" s="1" t="s">
        <v>232</v>
      </c>
      <c r="D6" s="18" t="s">
        <v>233</v>
      </c>
      <c r="F6" s="1">
        <v>75</v>
      </c>
      <c r="G6" s="1" t="s">
        <v>234</v>
      </c>
      <c r="H6" s="29"/>
      <c r="J6" s="1">
        <v>128</v>
      </c>
      <c r="K6" s="1" t="s">
        <v>235</v>
      </c>
      <c r="L6" s="10" t="s">
        <v>230</v>
      </c>
      <c r="N6" s="11" t="s">
        <v>221</v>
      </c>
      <c r="O6" s="2" t="s">
        <v>236</v>
      </c>
    </row>
    <row r="7" spans="1:20">
      <c r="A7" s="2">
        <v>1403</v>
      </c>
      <c r="B7" s="1">
        <v>222</v>
      </c>
      <c r="C7" s="1" t="s">
        <v>237</v>
      </c>
      <c r="D7" s="20" t="s">
        <v>238</v>
      </c>
      <c r="F7" s="1">
        <v>110</v>
      </c>
      <c r="G7" s="1" t="s">
        <v>239</v>
      </c>
      <c r="H7" s="80" t="s">
        <v>240</v>
      </c>
      <c r="J7" s="1">
        <v>133</v>
      </c>
      <c r="K7" s="1" t="s">
        <v>241</v>
      </c>
      <c r="L7" s="40" t="s">
        <v>242</v>
      </c>
      <c r="N7" s="12" t="s">
        <v>243</v>
      </c>
      <c r="O7" s="2" t="s">
        <v>244</v>
      </c>
    </row>
    <row r="8" spans="1:20">
      <c r="A8" s="2">
        <v>1315</v>
      </c>
      <c r="B8" s="1">
        <v>310</v>
      </c>
      <c r="C8" s="1" t="s">
        <v>245</v>
      </c>
      <c r="D8" s="20" t="s">
        <v>246</v>
      </c>
      <c r="F8" s="1">
        <v>119</v>
      </c>
      <c r="G8" s="1" t="s">
        <v>247</v>
      </c>
      <c r="H8" s="20" t="s">
        <v>228</v>
      </c>
      <c r="J8" s="1">
        <v>159</v>
      </c>
      <c r="K8" s="1" t="s">
        <v>248</v>
      </c>
      <c r="L8" s="11" t="s">
        <v>221</v>
      </c>
      <c r="N8" s="13" t="s">
        <v>249</v>
      </c>
      <c r="O8" s="2" t="s">
        <v>250</v>
      </c>
    </row>
    <row r="9" spans="1:20">
      <c r="A9" s="2">
        <v>1310</v>
      </c>
      <c r="B9" s="1">
        <v>315</v>
      </c>
      <c r="C9" s="1" t="s">
        <v>234</v>
      </c>
      <c r="D9" s="29"/>
      <c r="F9" s="1">
        <v>166</v>
      </c>
      <c r="G9" s="1" t="s">
        <v>251</v>
      </c>
      <c r="H9" s="20" t="s">
        <v>252</v>
      </c>
      <c r="J9" s="5">
        <v>166</v>
      </c>
      <c r="K9" s="5" t="s">
        <v>253</v>
      </c>
      <c r="L9" s="11" t="s">
        <v>221</v>
      </c>
      <c r="N9" s="14" t="s">
        <v>254</v>
      </c>
      <c r="O9" s="2" t="s">
        <v>255</v>
      </c>
      <c r="P9" s="1"/>
      <c r="R9" s="4"/>
    </row>
    <row r="10" spans="1:20">
      <c r="A10" s="2">
        <v>1300</v>
      </c>
      <c r="B10" s="1">
        <v>325</v>
      </c>
      <c r="C10" s="1" t="s">
        <v>256</v>
      </c>
      <c r="D10" s="12" t="s">
        <v>243</v>
      </c>
      <c r="F10" s="1">
        <v>179</v>
      </c>
      <c r="G10" s="1" t="s">
        <v>225</v>
      </c>
      <c r="H10" s="79" t="s">
        <v>226</v>
      </c>
      <c r="J10" s="5">
        <v>172</v>
      </c>
      <c r="K10" s="5" t="s">
        <v>257</v>
      </c>
      <c r="L10" s="20" t="s">
        <v>238</v>
      </c>
      <c r="N10" s="15" t="s">
        <v>258</v>
      </c>
      <c r="O10" s="7" t="s">
        <v>259</v>
      </c>
      <c r="P10" s="1"/>
      <c r="R10" s="4"/>
    </row>
    <row r="11" spans="1:20">
      <c r="A11" s="2">
        <v>1269</v>
      </c>
      <c r="B11" s="1">
        <v>356</v>
      </c>
      <c r="C11" s="1" t="s">
        <v>237</v>
      </c>
      <c r="D11" s="20" t="s">
        <v>238</v>
      </c>
      <c r="F11" s="1">
        <v>180</v>
      </c>
      <c r="G11" s="1" t="s">
        <v>241</v>
      </c>
      <c r="H11" s="40" t="s">
        <v>242</v>
      </c>
      <c r="J11" s="5">
        <v>281</v>
      </c>
      <c r="K11" s="5" t="s">
        <v>260</v>
      </c>
      <c r="L11" s="19" t="s">
        <v>261</v>
      </c>
      <c r="N11" s="79" t="s">
        <v>226</v>
      </c>
      <c r="O11" s="2" t="s">
        <v>262</v>
      </c>
      <c r="Q11" s="4"/>
      <c r="R11" s="4"/>
    </row>
    <row r="12" spans="1:20">
      <c r="A12" s="2">
        <v>1213</v>
      </c>
      <c r="B12" s="1">
        <v>412</v>
      </c>
      <c r="C12" s="1" t="s">
        <v>263</v>
      </c>
      <c r="D12" s="20" t="s">
        <v>246</v>
      </c>
      <c r="J12" s="5">
        <v>312</v>
      </c>
      <c r="K12" s="5" t="s">
        <v>234</v>
      </c>
      <c r="L12" s="29"/>
      <c r="N12" s="40" t="s">
        <v>264</v>
      </c>
      <c r="O12" s="2" t="s">
        <v>265</v>
      </c>
      <c r="Q12" s="4"/>
      <c r="R12" s="4"/>
    </row>
    <row r="13" spans="1:20">
      <c r="A13" s="31">
        <v>1202</v>
      </c>
      <c r="B13" s="34">
        <v>423</v>
      </c>
      <c r="C13" s="34" t="s">
        <v>266</v>
      </c>
      <c r="D13" s="20" t="s">
        <v>238</v>
      </c>
      <c r="J13" s="5">
        <v>325</v>
      </c>
      <c r="K13" s="5" t="s">
        <v>267</v>
      </c>
      <c r="L13" s="19" t="s">
        <v>268</v>
      </c>
      <c r="N13" s="16" t="s">
        <v>269</v>
      </c>
      <c r="O13" s="7" t="s">
        <v>270</v>
      </c>
      <c r="Q13" s="4"/>
      <c r="R13" s="4"/>
    </row>
    <row r="14" spans="1:20">
      <c r="A14" s="2">
        <v>1196</v>
      </c>
      <c r="B14" s="1">
        <v>429</v>
      </c>
      <c r="C14" s="1" t="s">
        <v>271</v>
      </c>
      <c r="D14" s="20" t="s">
        <v>272</v>
      </c>
      <c r="J14" s="5">
        <v>335</v>
      </c>
      <c r="K14" s="5" t="s">
        <v>273</v>
      </c>
      <c r="L14" s="20" t="s">
        <v>274</v>
      </c>
      <c r="N14" s="17" t="s">
        <v>275</v>
      </c>
      <c r="O14" s="7" t="s">
        <v>276</v>
      </c>
      <c r="P14" s="4"/>
      <c r="Q14" s="4"/>
      <c r="R14" s="4"/>
    </row>
    <row r="15" spans="1:20">
      <c r="A15" s="2">
        <v>1162</v>
      </c>
      <c r="B15" s="1">
        <v>463</v>
      </c>
      <c r="C15" s="1" t="s">
        <v>277</v>
      </c>
      <c r="D15" s="18" t="s">
        <v>278</v>
      </c>
      <c r="J15" s="5">
        <v>412</v>
      </c>
      <c r="K15" s="5" t="s">
        <v>279</v>
      </c>
      <c r="L15" s="20" t="s">
        <v>280</v>
      </c>
      <c r="N15" s="18" t="s">
        <v>278</v>
      </c>
      <c r="O15" s="7" t="s">
        <v>281</v>
      </c>
      <c r="P15" s="4"/>
      <c r="Q15" s="4"/>
      <c r="R15" s="4"/>
    </row>
    <row r="16" spans="1:20">
      <c r="A16" s="2">
        <v>1107</v>
      </c>
      <c r="B16" s="1">
        <v>518</v>
      </c>
      <c r="C16" s="1" t="s">
        <v>237</v>
      </c>
      <c r="D16" s="20" t="s">
        <v>238</v>
      </c>
      <c r="J16" s="5">
        <v>417</v>
      </c>
      <c r="K16" s="5" t="s">
        <v>282</v>
      </c>
      <c r="L16" s="10" t="s">
        <v>283</v>
      </c>
      <c r="N16" s="19" t="s">
        <v>268</v>
      </c>
      <c r="O16" s="2" t="s">
        <v>284</v>
      </c>
      <c r="P16" s="4"/>
      <c r="Q16" s="4"/>
      <c r="R16" s="4"/>
      <c r="S16" s="4"/>
      <c r="T16" s="4"/>
    </row>
    <row r="17" spans="1:24">
      <c r="A17" s="2">
        <v>1100</v>
      </c>
      <c r="B17" s="1">
        <v>525</v>
      </c>
      <c r="C17" s="1" t="s">
        <v>271</v>
      </c>
      <c r="D17" s="20" t="s">
        <v>272</v>
      </c>
      <c r="F17" s="2">
        <f>SUM(B6:B19)-B5</f>
        <v>5526</v>
      </c>
      <c r="J17" s="5">
        <v>420</v>
      </c>
      <c r="K17" s="5" t="s">
        <v>285</v>
      </c>
      <c r="L17" s="18" t="s">
        <v>278</v>
      </c>
      <c r="N17" s="20" t="s">
        <v>238</v>
      </c>
      <c r="O17" s="2" t="s">
        <v>286</v>
      </c>
      <c r="P17" s="4"/>
      <c r="Q17" s="4"/>
      <c r="R17" s="4"/>
      <c r="S17" s="4"/>
      <c r="T17" s="4"/>
    </row>
    <row r="18" spans="1:24">
      <c r="A18" s="2">
        <v>1091</v>
      </c>
      <c r="B18" s="1">
        <v>534</v>
      </c>
      <c r="C18" s="1" t="s">
        <v>277</v>
      </c>
      <c r="D18" s="18" t="s">
        <v>278</v>
      </c>
      <c r="F18" s="2">
        <f>SUM(A3:A5)</f>
        <v>4792</v>
      </c>
      <c r="J18" s="5"/>
      <c r="K18" s="5"/>
      <c r="O18" s="7" t="s">
        <v>287</v>
      </c>
      <c r="P18" s="4"/>
      <c r="Q18" s="4"/>
      <c r="R18" s="4"/>
      <c r="S18" s="4"/>
      <c r="T18" s="4"/>
      <c r="U18" s="4"/>
      <c r="V18" s="4"/>
      <c r="W18" s="4"/>
      <c r="X18" s="4"/>
    </row>
    <row r="19" spans="1:24">
      <c r="A19" s="2">
        <v>1085</v>
      </c>
      <c r="B19" s="1">
        <v>540</v>
      </c>
      <c r="C19" s="1" t="s">
        <v>271</v>
      </c>
      <c r="D19" s="20" t="s">
        <v>272</v>
      </c>
      <c r="N19" s="29"/>
      <c r="O19" s="7" t="s">
        <v>288</v>
      </c>
      <c r="P19" s="4"/>
      <c r="Q19" s="4"/>
      <c r="R19" s="4"/>
      <c r="S19" s="4"/>
      <c r="T19" s="4"/>
      <c r="U19" s="4"/>
      <c r="V19" s="4"/>
      <c r="W19" s="4"/>
      <c r="X19" s="4"/>
    </row>
    <row r="20" spans="1:24" ht="16.350000000000001" thickBot="1">
      <c r="A20" s="2"/>
      <c r="B20" s="1"/>
      <c r="N20" s="29"/>
      <c r="O20" s="7"/>
      <c r="P20" s="4"/>
      <c r="Q20" s="4"/>
      <c r="R20" s="4"/>
      <c r="S20" s="4"/>
      <c r="T20" s="4"/>
      <c r="U20" s="4"/>
      <c r="V20" s="4"/>
      <c r="W20" s="4"/>
      <c r="X20" s="4"/>
    </row>
    <row r="21" spans="1:24" ht="16.350000000000001" thickBot="1">
      <c r="A21" s="23" t="s">
        <v>26</v>
      </c>
      <c r="B21" s="22" t="s">
        <v>177</v>
      </c>
      <c r="C21" s="23"/>
      <c r="D21" s="24"/>
      <c r="E21" s="23" t="s">
        <v>30</v>
      </c>
      <c r="F21" s="22" t="s">
        <v>198</v>
      </c>
      <c r="G21" s="23"/>
      <c r="H21" s="24"/>
      <c r="I21" s="23" t="s">
        <v>35</v>
      </c>
      <c r="J21" s="22" t="s">
        <v>179</v>
      </c>
      <c r="K21" s="23"/>
      <c r="L21" s="24"/>
      <c r="M21" t="s">
        <v>289</v>
      </c>
      <c r="P21" s="4"/>
      <c r="Q21" s="4"/>
      <c r="R21" s="4"/>
      <c r="S21" s="4"/>
      <c r="T21" s="4"/>
      <c r="U21" s="4"/>
      <c r="V21" s="4"/>
      <c r="W21" s="4"/>
      <c r="X21" s="4"/>
    </row>
    <row r="22" spans="1:24" ht="16.350000000000001" thickBot="1">
      <c r="A22" s="25" t="s">
        <v>211</v>
      </c>
      <c r="B22" s="26" t="s">
        <v>212</v>
      </c>
      <c r="C22" s="27" t="s">
        <v>213</v>
      </c>
      <c r="D22" s="28" t="s">
        <v>214</v>
      </c>
      <c r="E22" s="25" t="s">
        <v>211</v>
      </c>
      <c r="F22" s="26" t="s">
        <v>212</v>
      </c>
      <c r="G22" s="27" t="s">
        <v>213</v>
      </c>
      <c r="H22" s="28" t="s">
        <v>214</v>
      </c>
      <c r="I22" s="25" t="s">
        <v>211</v>
      </c>
      <c r="J22" s="26" t="s">
        <v>212</v>
      </c>
      <c r="K22" s="27" t="s">
        <v>213</v>
      </c>
      <c r="L22" s="28" t="s">
        <v>214</v>
      </c>
      <c r="P22" s="4"/>
      <c r="Q22" s="4"/>
      <c r="R22" s="4"/>
      <c r="S22" s="4"/>
      <c r="T22" s="4"/>
      <c r="U22" s="4"/>
      <c r="V22" s="4"/>
      <c r="W22" s="4"/>
      <c r="X22" s="4"/>
    </row>
    <row r="23" spans="1:24">
      <c r="A23" s="2"/>
      <c r="B23" s="3">
        <v>3</v>
      </c>
      <c r="C23" s="5" t="s">
        <v>217</v>
      </c>
      <c r="D23" s="6" t="s">
        <v>215</v>
      </c>
      <c r="E23"/>
      <c r="F23" s="1">
        <v>14</v>
      </c>
      <c r="G23" s="1" t="s">
        <v>217</v>
      </c>
      <c r="H23" s="6" t="s">
        <v>215</v>
      </c>
      <c r="J23" s="5">
        <v>18</v>
      </c>
      <c r="K23" s="5" t="s">
        <v>217</v>
      </c>
      <c r="L23" s="6" t="s">
        <v>215</v>
      </c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>
      <c r="A24" s="2"/>
      <c r="B24" s="3">
        <v>18</v>
      </c>
      <c r="C24" s="5" t="s">
        <v>290</v>
      </c>
      <c r="D24" s="82" t="s">
        <v>223</v>
      </c>
      <c r="E24"/>
      <c r="F24" s="2">
        <v>24</v>
      </c>
      <c r="G24" t="s">
        <v>291</v>
      </c>
      <c r="H24" s="29"/>
      <c r="J24" s="5">
        <v>28</v>
      </c>
      <c r="K24" s="5" t="s">
        <v>292</v>
      </c>
      <c r="L24" s="10" t="s">
        <v>283</v>
      </c>
      <c r="O24" s="7"/>
    </row>
    <row r="25" spans="1:24">
      <c r="A25" s="2"/>
      <c r="B25" s="3">
        <v>104</v>
      </c>
      <c r="C25" s="5" t="s">
        <v>293</v>
      </c>
      <c r="D25" s="12" t="s">
        <v>243</v>
      </c>
      <c r="E25"/>
      <c r="F25" s="1">
        <v>38</v>
      </c>
      <c r="G25" s="1" t="s">
        <v>294</v>
      </c>
      <c r="H25" s="9" t="s">
        <v>223</v>
      </c>
      <c r="J25" s="5">
        <v>65</v>
      </c>
      <c r="K25" s="5" t="s">
        <v>295</v>
      </c>
      <c r="L25" s="12" t="s">
        <v>296</v>
      </c>
    </row>
    <row r="26" spans="1:24">
      <c r="A26" s="2"/>
      <c r="B26" s="3">
        <v>120</v>
      </c>
      <c r="C26" s="5" t="s">
        <v>225</v>
      </c>
      <c r="D26" s="79" t="s">
        <v>226</v>
      </c>
      <c r="E26"/>
      <c r="F26" s="1">
        <v>58</v>
      </c>
      <c r="G26" s="1" t="s">
        <v>297</v>
      </c>
      <c r="H26" s="9" t="s">
        <v>298</v>
      </c>
      <c r="J26" s="1">
        <v>71</v>
      </c>
      <c r="K26" s="1" t="s">
        <v>291</v>
      </c>
      <c r="L26" s="29"/>
    </row>
    <row r="27" spans="1:24">
      <c r="A27" s="2"/>
      <c r="B27" s="3">
        <v>127</v>
      </c>
      <c r="C27" s="5" t="s">
        <v>293</v>
      </c>
      <c r="D27" s="11" t="s">
        <v>221</v>
      </c>
      <c r="E27"/>
      <c r="F27" s="1">
        <v>63</v>
      </c>
      <c r="G27" s="1" t="s">
        <v>299</v>
      </c>
      <c r="H27" s="10" t="s">
        <v>300</v>
      </c>
      <c r="J27" s="5">
        <v>75</v>
      </c>
      <c r="K27" s="5" t="s">
        <v>225</v>
      </c>
      <c r="L27" s="79" t="s">
        <v>226</v>
      </c>
    </row>
    <row r="28" spans="1:24">
      <c r="A28" s="2"/>
      <c r="B28" s="1">
        <v>145</v>
      </c>
      <c r="C28" s="41" t="s">
        <v>291</v>
      </c>
      <c r="D28" s="29"/>
      <c r="E28"/>
      <c r="F28" s="1">
        <v>68</v>
      </c>
      <c r="G28" s="1" t="s">
        <v>301</v>
      </c>
      <c r="H28" s="12" t="s">
        <v>243</v>
      </c>
      <c r="J28" s="5">
        <v>113</v>
      </c>
      <c r="K28" s="5" t="s">
        <v>302</v>
      </c>
      <c r="L28" s="12" t="s">
        <v>296</v>
      </c>
    </row>
    <row r="29" spans="1:24">
      <c r="A29" s="2"/>
      <c r="B29" s="3">
        <v>202</v>
      </c>
      <c r="C29" s="5" t="s">
        <v>225</v>
      </c>
      <c r="D29" s="79" t="s">
        <v>226</v>
      </c>
      <c r="E29"/>
      <c r="F29" s="1">
        <v>74</v>
      </c>
      <c r="G29" s="1" t="s">
        <v>303</v>
      </c>
      <c r="H29" s="12" t="s">
        <v>243</v>
      </c>
      <c r="J29" s="5">
        <v>120</v>
      </c>
      <c r="K29" s="5" t="s">
        <v>304</v>
      </c>
      <c r="L29" s="10" t="s">
        <v>230</v>
      </c>
      <c r="O29" s="2"/>
    </row>
    <row r="30" spans="1:24">
      <c r="A30" s="2"/>
      <c r="B30" s="3">
        <v>235</v>
      </c>
      <c r="C30" s="5" t="s">
        <v>305</v>
      </c>
      <c r="D30" s="18" t="s">
        <v>278</v>
      </c>
      <c r="E30"/>
      <c r="F30" s="1">
        <v>85</v>
      </c>
      <c r="G30" s="1" t="s">
        <v>225</v>
      </c>
      <c r="H30" s="79" t="s">
        <v>226</v>
      </c>
      <c r="J30" s="5">
        <v>128</v>
      </c>
      <c r="K30" s="5" t="s">
        <v>306</v>
      </c>
      <c r="L30" s="40" t="s">
        <v>307</v>
      </c>
    </row>
    <row r="31" spans="1:24">
      <c r="A31" s="2"/>
      <c r="B31" s="3">
        <v>246</v>
      </c>
      <c r="C31" s="5" t="s">
        <v>308</v>
      </c>
      <c r="D31" s="18" t="s">
        <v>233</v>
      </c>
      <c r="E31"/>
      <c r="F31" s="1">
        <v>95</v>
      </c>
      <c r="G31" s="1" t="s">
        <v>309</v>
      </c>
      <c r="H31" s="10" t="s">
        <v>230</v>
      </c>
      <c r="J31" s="5">
        <v>135</v>
      </c>
      <c r="K31" s="5" t="s">
        <v>228</v>
      </c>
      <c r="L31" s="20" t="s">
        <v>238</v>
      </c>
      <c r="O31" s="2"/>
    </row>
    <row r="32" spans="1:24">
      <c r="A32" s="2"/>
      <c r="B32" s="1">
        <v>274</v>
      </c>
      <c r="C32" s="5" t="s">
        <v>310</v>
      </c>
      <c r="D32" s="18" t="s">
        <v>278</v>
      </c>
      <c r="E32"/>
      <c r="F32" s="1">
        <v>116</v>
      </c>
      <c r="G32" s="1" t="s">
        <v>311</v>
      </c>
      <c r="H32" s="10" t="s">
        <v>312</v>
      </c>
      <c r="J32" s="5">
        <v>150</v>
      </c>
      <c r="K32" s="5" t="s">
        <v>313</v>
      </c>
      <c r="L32" s="18" t="s">
        <v>278</v>
      </c>
      <c r="O32" s="2"/>
    </row>
    <row r="33" spans="1:15">
      <c r="A33" s="2"/>
      <c r="B33" s="1">
        <v>310</v>
      </c>
      <c r="C33" s="5" t="s">
        <v>310</v>
      </c>
      <c r="D33" s="18" t="s">
        <v>233</v>
      </c>
      <c r="E33"/>
      <c r="F33" s="1">
        <v>118</v>
      </c>
      <c r="G33" s="1" t="s">
        <v>309</v>
      </c>
      <c r="H33" s="10" t="s">
        <v>230</v>
      </c>
      <c r="J33" s="5">
        <v>155</v>
      </c>
      <c r="K33" s="5" t="s">
        <v>314</v>
      </c>
      <c r="L33" s="18" t="s">
        <v>278</v>
      </c>
      <c r="O33" s="2"/>
    </row>
    <row r="34" spans="1:15">
      <c r="A34" s="2"/>
      <c r="B34" s="1">
        <v>410</v>
      </c>
      <c r="C34" s="5" t="s">
        <v>315</v>
      </c>
      <c r="D34" s="20" t="s">
        <v>238</v>
      </c>
      <c r="J34" s="5">
        <v>207</v>
      </c>
      <c r="K34" s="5" t="s">
        <v>313</v>
      </c>
      <c r="L34" s="18" t="s">
        <v>278</v>
      </c>
    </row>
    <row r="35" spans="1:15">
      <c r="A35" s="2"/>
      <c r="B35" s="1">
        <v>450</v>
      </c>
      <c r="C35" s="5" t="s">
        <v>316</v>
      </c>
      <c r="D35" s="18" t="s">
        <v>278</v>
      </c>
      <c r="J35" s="5">
        <v>255</v>
      </c>
      <c r="K35" s="5" t="s">
        <v>315</v>
      </c>
      <c r="L35" s="20" t="s">
        <v>238</v>
      </c>
    </row>
    <row r="36" spans="1:15">
      <c r="A36" s="2"/>
      <c r="B36" s="1">
        <v>465</v>
      </c>
      <c r="C36" s="5" t="s">
        <v>317</v>
      </c>
      <c r="D36" s="18" t="s">
        <v>318</v>
      </c>
      <c r="J36" s="5">
        <v>275</v>
      </c>
      <c r="K36" s="5" t="s">
        <v>319</v>
      </c>
      <c r="L36" s="18" t="s">
        <v>318</v>
      </c>
    </row>
    <row r="37" spans="1:15">
      <c r="A37" s="2"/>
      <c r="B37" s="2"/>
      <c r="C37"/>
      <c r="J37" s="5">
        <v>390</v>
      </c>
      <c r="K37" s="5" t="s">
        <v>315</v>
      </c>
      <c r="L37" s="20" t="s">
        <v>238</v>
      </c>
    </row>
    <row r="38" spans="1:15">
      <c r="A38" s="2"/>
      <c r="B38" s="2"/>
      <c r="C38"/>
      <c r="J38" s="5">
        <v>400</v>
      </c>
      <c r="K38" s="5" t="s">
        <v>228</v>
      </c>
      <c r="L38" s="20" t="s">
        <v>238</v>
      </c>
    </row>
    <row r="39" spans="1:15">
      <c r="A39" s="2"/>
      <c r="B39" s="2"/>
      <c r="C39"/>
      <c r="J39" s="5">
        <v>432</v>
      </c>
      <c r="K39" s="5" t="s">
        <v>313</v>
      </c>
      <c r="L39" s="18" t="s">
        <v>278</v>
      </c>
    </row>
    <row r="40" spans="1:15">
      <c r="A40" s="2"/>
      <c r="B40" s="2"/>
      <c r="C40"/>
      <c r="J40" s="5">
        <v>468</v>
      </c>
      <c r="K40" s="5" t="s">
        <v>320</v>
      </c>
      <c r="L40" s="18" t="s">
        <v>321</v>
      </c>
    </row>
    <row r="41" spans="1:15">
      <c r="A41" s="2"/>
      <c r="B41" s="2"/>
      <c r="C41"/>
      <c r="J41" s="5">
        <v>475</v>
      </c>
      <c r="K41" s="5" t="s">
        <v>315</v>
      </c>
      <c r="L41" s="20" t="s">
        <v>238</v>
      </c>
    </row>
    <row r="42" spans="1:15">
      <c r="A42" s="2"/>
      <c r="B42" s="2"/>
      <c r="C42"/>
      <c r="J42" s="5">
        <v>495</v>
      </c>
      <c r="K42" s="5" t="s">
        <v>322</v>
      </c>
      <c r="L42" s="18" t="s">
        <v>278</v>
      </c>
    </row>
    <row r="43" spans="1:15" ht="16.350000000000001" thickBot="1">
      <c r="A43" s="2"/>
      <c r="B43" s="2"/>
      <c r="C43"/>
      <c r="J43" s="5">
        <v>514</v>
      </c>
      <c r="K43" s="5" t="s">
        <v>313</v>
      </c>
      <c r="L43" s="18" t="s">
        <v>278</v>
      </c>
    </row>
    <row r="44" spans="1:15" ht="16.350000000000001" thickBot="1">
      <c r="A44" s="23" t="s">
        <v>40</v>
      </c>
      <c r="B44" s="22" t="s">
        <v>199</v>
      </c>
      <c r="C44" s="23"/>
      <c r="D44" s="24"/>
      <c r="E44" s="23" t="s">
        <v>44</v>
      </c>
      <c r="F44" s="22" t="s">
        <v>323</v>
      </c>
      <c r="G44" s="23"/>
      <c r="H44" s="24"/>
      <c r="I44" s="23" t="s">
        <v>48</v>
      </c>
      <c r="J44" s="22" t="s">
        <v>324</v>
      </c>
      <c r="K44" s="23"/>
      <c r="L44" s="24"/>
      <c r="M44" t="s">
        <v>325</v>
      </c>
    </row>
    <row r="45" spans="1:15" ht="16.350000000000001" thickBot="1">
      <c r="A45" s="25" t="s">
        <v>211</v>
      </c>
      <c r="B45" s="26" t="s">
        <v>212</v>
      </c>
      <c r="C45" s="27" t="s">
        <v>213</v>
      </c>
      <c r="D45" s="28" t="s">
        <v>214</v>
      </c>
      <c r="E45" s="25" t="s">
        <v>211</v>
      </c>
      <c r="F45" s="26" t="s">
        <v>212</v>
      </c>
      <c r="G45" s="27" t="s">
        <v>213</v>
      </c>
      <c r="H45" s="28" t="s">
        <v>214</v>
      </c>
      <c r="I45" s="25" t="s">
        <v>211</v>
      </c>
      <c r="J45" s="26" t="s">
        <v>212</v>
      </c>
      <c r="K45" s="27" t="s">
        <v>213</v>
      </c>
      <c r="L45" s="28" t="s">
        <v>214</v>
      </c>
    </row>
    <row r="46" spans="1:15">
      <c r="A46" s="2"/>
      <c r="B46" s="3">
        <v>3</v>
      </c>
      <c r="C46" s="3" t="s">
        <v>292</v>
      </c>
      <c r="D46" s="9" t="s">
        <v>326</v>
      </c>
      <c r="E46"/>
      <c r="F46" s="3">
        <v>6</v>
      </c>
      <c r="G46" s="3" t="s">
        <v>217</v>
      </c>
      <c r="H46" s="6" t="s">
        <v>215</v>
      </c>
      <c r="J46" s="1">
        <v>10</v>
      </c>
      <c r="K46" s="1" t="s">
        <v>217</v>
      </c>
    </row>
    <row r="47" spans="1:15">
      <c r="A47" s="2"/>
      <c r="B47" s="3">
        <v>14</v>
      </c>
      <c r="C47" s="3" t="s">
        <v>225</v>
      </c>
      <c r="D47" s="39" t="s">
        <v>327</v>
      </c>
      <c r="E47"/>
      <c r="F47" s="3">
        <v>17</v>
      </c>
      <c r="G47" s="3" t="s">
        <v>328</v>
      </c>
      <c r="H47" s="17" t="s">
        <v>275</v>
      </c>
      <c r="J47" s="1">
        <v>32</v>
      </c>
      <c r="K47" s="1" t="s">
        <v>295</v>
      </c>
    </row>
    <row r="48" spans="1:15">
      <c r="A48" s="2"/>
      <c r="B48" s="3">
        <v>65</v>
      </c>
      <c r="C48" s="3" t="s">
        <v>292</v>
      </c>
      <c r="D48" s="10" t="s">
        <v>283</v>
      </c>
      <c r="E48"/>
      <c r="F48" s="3">
        <v>109</v>
      </c>
      <c r="G48" s="1" t="s">
        <v>291</v>
      </c>
      <c r="H48" s="29"/>
      <c r="J48" s="1">
        <v>150</v>
      </c>
      <c r="K48" s="1" t="s">
        <v>329</v>
      </c>
    </row>
    <row r="49" spans="1:13">
      <c r="A49" s="2"/>
      <c r="B49" s="3">
        <v>120</v>
      </c>
      <c r="C49" s="3" t="s">
        <v>241</v>
      </c>
      <c r="D49" s="40" t="s">
        <v>242</v>
      </c>
      <c r="E49"/>
      <c r="F49" s="3">
        <v>179</v>
      </c>
      <c r="G49" s="3" t="s">
        <v>330</v>
      </c>
      <c r="H49" s="10" t="s">
        <v>283</v>
      </c>
      <c r="J49" s="1">
        <v>135</v>
      </c>
      <c r="K49" s="1" t="s">
        <v>291</v>
      </c>
    </row>
    <row r="50" spans="1:13">
      <c r="A50" s="2"/>
      <c r="B50" s="1">
        <v>145</v>
      </c>
      <c r="C50" s="3" t="s">
        <v>291</v>
      </c>
      <c r="D50" s="29"/>
      <c r="E50"/>
      <c r="F50" s="3">
        <v>198</v>
      </c>
      <c r="G50" s="3" t="s">
        <v>295</v>
      </c>
      <c r="H50" s="12" t="s">
        <v>296</v>
      </c>
      <c r="J50" s="1">
        <v>223</v>
      </c>
      <c r="K50" s="1" t="s">
        <v>241</v>
      </c>
    </row>
    <row r="51" spans="1:13">
      <c r="A51" s="2"/>
      <c r="B51" s="3">
        <v>155</v>
      </c>
      <c r="C51" s="3" t="s">
        <v>309</v>
      </c>
      <c r="D51" s="8" t="s">
        <v>331</v>
      </c>
      <c r="E51"/>
      <c r="F51" s="3">
        <v>221</v>
      </c>
      <c r="G51" s="3" t="s">
        <v>332</v>
      </c>
      <c r="H51" s="20" t="s">
        <v>333</v>
      </c>
    </row>
    <row r="52" spans="1:13">
      <c r="A52" s="2"/>
      <c r="B52" s="3">
        <v>180</v>
      </c>
      <c r="C52" s="3" t="s">
        <v>225</v>
      </c>
      <c r="D52" s="39" t="s">
        <v>327</v>
      </c>
    </row>
    <row r="53" spans="1:13">
      <c r="A53" s="2"/>
      <c r="B53" s="3">
        <v>235</v>
      </c>
      <c r="C53" s="3" t="s">
        <v>241</v>
      </c>
      <c r="D53" s="40" t="s">
        <v>242</v>
      </c>
    </row>
    <row r="54" spans="1:13">
      <c r="A54" s="2"/>
      <c r="B54" s="3">
        <v>247</v>
      </c>
      <c r="C54" s="3" t="s">
        <v>225</v>
      </c>
      <c r="D54" s="39" t="s">
        <v>327</v>
      </c>
    </row>
    <row r="55" spans="1:13">
      <c r="A55" s="2"/>
      <c r="B55" s="3">
        <v>283</v>
      </c>
      <c r="C55" s="3" t="s">
        <v>309</v>
      </c>
      <c r="D55" s="8" t="s">
        <v>331</v>
      </c>
    </row>
    <row r="56" spans="1:13">
      <c r="A56" s="3"/>
      <c r="B56" s="5"/>
      <c r="C56" s="5"/>
      <c r="D56" s="7"/>
    </row>
    <row r="57" spans="1:13" ht="16.350000000000001" thickBot="1">
      <c r="B57" s="5"/>
      <c r="C57" s="5"/>
      <c r="K57" t="s">
        <v>334</v>
      </c>
    </row>
    <row r="58" spans="1:13" ht="16.350000000000001" thickBot="1">
      <c r="A58" s="35" t="s">
        <v>51</v>
      </c>
      <c r="B58" s="36" t="s">
        <v>183</v>
      </c>
      <c r="C58" s="37"/>
      <c r="D58" s="28"/>
      <c r="E58" s="37" t="s">
        <v>55</v>
      </c>
      <c r="F58" s="36" t="s">
        <v>184</v>
      </c>
      <c r="G58" s="37"/>
      <c r="H58" s="28"/>
      <c r="I58" s="37" t="s">
        <v>59</v>
      </c>
      <c r="J58" s="36" t="s">
        <v>335</v>
      </c>
      <c r="K58" s="37"/>
      <c r="L58" s="28"/>
      <c r="M58" t="s">
        <v>336</v>
      </c>
    </row>
    <row r="59" spans="1:13" ht="16.350000000000001" thickBot="1">
      <c r="A59" s="38" t="s">
        <v>211</v>
      </c>
      <c r="B59" s="26" t="s">
        <v>212</v>
      </c>
      <c r="C59" s="27" t="s">
        <v>213</v>
      </c>
      <c r="D59" s="28" t="s">
        <v>214</v>
      </c>
      <c r="E59" s="38" t="s">
        <v>211</v>
      </c>
      <c r="F59" s="26" t="s">
        <v>212</v>
      </c>
      <c r="G59" s="27" t="s">
        <v>213</v>
      </c>
      <c r="H59" s="28" t="s">
        <v>214</v>
      </c>
      <c r="I59" s="38" t="s">
        <v>211</v>
      </c>
      <c r="J59" s="26" t="s">
        <v>212</v>
      </c>
      <c r="K59" s="27" t="s">
        <v>213</v>
      </c>
      <c r="L59" s="28" t="s">
        <v>214</v>
      </c>
    </row>
    <row r="60" spans="1:13">
      <c r="B60" s="5">
        <v>9</v>
      </c>
      <c r="C60" s="3" t="s">
        <v>217</v>
      </c>
      <c r="D60" s="6" t="s">
        <v>215</v>
      </c>
      <c r="F60" s="5">
        <v>6</v>
      </c>
      <c r="G60" s="3" t="s">
        <v>337</v>
      </c>
      <c r="H60" s="6" t="s">
        <v>215</v>
      </c>
      <c r="J60" s="3">
        <v>3</v>
      </c>
      <c r="K60" s="3" t="s">
        <v>217</v>
      </c>
      <c r="L60" s="6" t="s">
        <v>215</v>
      </c>
    </row>
    <row r="61" spans="1:13">
      <c r="B61" s="5">
        <v>16</v>
      </c>
      <c r="C61" s="3" t="s">
        <v>338</v>
      </c>
      <c r="D61" s="8" t="s">
        <v>331</v>
      </c>
      <c r="F61" s="5">
        <v>12</v>
      </c>
      <c r="G61" s="3" t="s">
        <v>339</v>
      </c>
      <c r="H61" s="8" t="s">
        <v>331</v>
      </c>
      <c r="J61" s="3">
        <v>18</v>
      </c>
      <c r="K61" s="3" t="s">
        <v>340</v>
      </c>
    </row>
    <row r="62" spans="1:13">
      <c r="B62" s="1">
        <v>24</v>
      </c>
      <c r="C62" s="1" t="s">
        <v>292</v>
      </c>
      <c r="D62" s="44" t="s">
        <v>283</v>
      </c>
      <c r="F62" s="5">
        <v>17</v>
      </c>
      <c r="G62" s="3" t="s">
        <v>341</v>
      </c>
      <c r="H62" s="12" t="s">
        <v>296</v>
      </c>
      <c r="J62" s="3">
        <v>25</v>
      </c>
      <c r="K62" s="3" t="s">
        <v>225</v>
      </c>
      <c r="L62" s="7"/>
    </row>
    <row r="63" spans="1:13">
      <c r="B63" s="5">
        <v>31</v>
      </c>
      <c r="C63" s="3" t="s">
        <v>295</v>
      </c>
      <c r="D63" s="12" t="s">
        <v>296</v>
      </c>
      <c r="F63" s="5">
        <v>47</v>
      </c>
      <c r="G63" s="3" t="s">
        <v>342</v>
      </c>
      <c r="H63" s="10" t="s">
        <v>343</v>
      </c>
      <c r="J63" s="3">
        <v>70</v>
      </c>
      <c r="K63" s="3" t="s">
        <v>295</v>
      </c>
      <c r="L63" s="7"/>
    </row>
    <row r="64" spans="1:13">
      <c r="B64" s="5">
        <v>39</v>
      </c>
      <c r="C64" s="3" t="s">
        <v>252</v>
      </c>
      <c r="D64" s="20" t="s">
        <v>238</v>
      </c>
      <c r="F64" s="1">
        <v>48</v>
      </c>
      <c r="G64" s="3" t="s">
        <v>291</v>
      </c>
      <c r="H64" s="29"/>
      <c r="J64" s="3">
        <v>80</v>
      </c>
      <c r="K64" s="3" t="s">
        <v>344</v>
      </c>
    </row>
    <row r="65" spans="1:12">
      <c r="B65" s="5">
        <v>42</v>
      </c>
      <c r="C65" s="3" t="s">
        <v>295</v>
      </c>
      <c r="D65" s="12" t="s">
        <v>296</v>
      </c>
      <c r="F65" s="5">
        <v>61</v>
      </c>
      <c r="G65" s="3" t="s">
        <v>345</v>
      </c>
      <c r="H65" s="44" t="s">
        <v>283</v>
      </c>
      <c r="J65" s="3">
        <v>92</v>
      </c>
      <c r="K65" s="3" t="s">
        <v>346</v>
      </c>
    </row>
    <row r="66" spans="1:12">
      <c r="B66" s="5">
        <v>53</v>
      </c>
      <c r="C66" s="3" t="s">
        <v>347</v>
      </c>
      <c r="D66" s="44" t="s">
        <v>283</v>
      </c>
      <c r="F66" s="5">
        <v>106</v>
      </c>
      <c r="G66" s="3" t="s">
        <v>295</v>
      </c>
      <c r="H66" s="12" t="s">
        <v>296</v>
      </c>
      <c r="J66" s="3">
        <v>102</v>
      </c>
      <c r="K66" s="3" t="s">
        <v>295</v>
      </c>
      <c r="L66" s="2"/>
    </row>
    <row r="67" spans="1:12">
      <c r="B67" s="5">
        <v>60</v>
      </c>
      <c r="C67" s="3" t="s">
        <v>225</v>
      </c>
      <c r="D67" s="79" t="s">
        <v>226</v>
      </c>
      <c r="F67" s="5">
        <v>125</v>
      </c>
      <c r="G67" s="3" t="s">
        <v>309</v>
      </c>
      <c r="H67" s="44" t="s">
        <v>283</v>
      </c>
      <c r="J67" s="3">
        <v>112</v>
      </c>
      <c r="K67" s="3" t="s">
        <v>330</v>
      </c>
    </row>
    <row r="68" spans="1:12">
      <c r="B68" s="5">
        <v>73</v>
      </c>
      <c r="C68" s="3" t="s">
        <v>241</v>
      </c>
      <c r="D68" s="40" t="s">
        <v>242</v>
      </c>
      <c r="F68" s="5">
        <v>186</v>
      </c>
      <c r="G68" s="3" t="s">
        <v>301</v>
      </c>
      <c r="H68" s="12" t="s">
        <v>296</v>
      </c>
      <c r="J68" s="3">
        <v>120</v>
      </c>
      <c r="K68" s="3" t="s">
        <v>225</v>
      </c>
      <c r="L68" s="7"/>
    </row>
    <row r="69" spans="1:12">
      <c r="A69" s="30"/>
      <c r="B69" s="5">
        <v>85</v>
      </c>
      <c r="C69" s="3" t="s">
        <v>348</v>
      </c>
      <c r="D69" s="44" t="s">
        <v>283</v>
      </c>
      <c r="F69" s="5">
        <v>198</v>
      </c>
      <c r="G69" s="3" t="s">
        <v>345</v>
      </c>
      <c r="H69" s="44" t="s">
        <v>283</v>
      </c>
      <c r="J69" s="3">
        <v>138</v>
      </c>
      <c r="K69" s="3" t="s">
        <v>295</v>
      </c>
      <c r="L69" s="7"/>
    </row>
    <row r="70" spans="1:12">
      <c r="A70" s="3"/>
      <c r="B70" s="5">
        <v>95</v>
      </c>
      <c r="C70" s="3" t="s">
        <v>348</v>
      </c>
      <c r="D70" s="44" t="s">
        <v>283</v>
      </c>
      <c r="F70" s="5">
        <v>206</v>
      </c>
      <c r="G70" s="3" t="s">
        <v>295</v>
      </c>
      <c r="H70" s="44" t="s">
        <v>283</v>
      </c>
      <c r="J70" s="3">
        <v>153</v>
      </c>
      <c r="K70" s="3" t="s">
        <v>349</v>
      </c>
    </row>
    <row r="71" spans="1:12">
      <c r="A71" s="30"/>
      <c r="B71" s="5"/>
      <c r="C71" s="3"/>
      <c r="D71" s="2"/>
      <c r="F71" s="5">
        <v>220</v>
      </c>
      <c r="G71" s="3" t="s">
        <v>345</v>
      </c>
      <c r="H71" s="44" t="s">
        <v>283</v>
      </c>
    </row>
    <row r="72" spans="1:12">
      <c r="A72" s="3"/>
      <c r="B72" s="5"/>
      <c r="F72" s="5">
        <v>241</v>
      </c>
      <c r="G72" s="3" t="s">
        <v>350</v>
      </c>
      <c r="H72" s="16" t="s">
        <v>269</v>
      </c>
    </row>
    <row r="73" spans="1:12">
      <c r="B73" s="5"/>
      <c r="F73" s="5">
        <v>243</v>
      </c>
      <c r="G73" s="3" t="s">
        <v>351</v>
      </c>
      <c r="H73" s="44" t="s">
        <v>283</v>
      </c>
    </row>
    <row r="74" spans="1:12">
      <c r="F74" s="5">
        <v>275</v>
      </c>
      <c r="G74" s="3" t="s">
        <v>241</v>
      </c>
      <c r="H74" s="40" t="s">
        <v>352</v>
      </c>
    </row>
    <row r="75" spans="1:12">
      <c r="F75" s="5">
        <v>290</v>
      </c>
      <c r="G75" s="3" t="s">
        <v>353</v>
      </c>
      <c r="H75" s="12" t="s">
        <v>296</v>
      </c>
    </row>
    <row r="87" spans="1:15">
      <c r="A87" s="2"/>
      <c r="B87" s="2"/>
      <c r="C87" s="2"/>
      <c r="D87" s="2"/>
      <c r="G87" s="2"/>
      <c r="H87" s="2"/>
      <c r="I87" s="2"/>
      <c r="J87" s="2"/>
      <c r="K87" s="2"/>
      <c r="L87" s="2"/>
      <c r="M87" s="2"/>
      <c r="N87" s="2"/>
      <c r="O87" s="2"/>
    </row>
    <row r="88" spans="1:15">
      <c r="A88" s="2"/>
      <c r="B88" s="2"/>
      <c r="C88" s="2"/>
      <c r="D88" s="2"/>
      <c r="G88" s="2"/>
      <c r="H88" s="2"/>
      <c r="I88" s="2"/>
      <c r="J88" s="2"/>
      <c r="K88" s="2"/>
      <c r="L88" s="2"/>
      <c r="M88" s="2"/>
      <c r="N88" s="2"/>
      <c r="O88" s="2"/>
    </row>
    <row r="89" spans="1:15">
      <c r="A89" s="2"/>
      <c r="B89" s="2"/>
      <c r="C89" s="2"/>
      <c r="D89" s="2"/>
      <c r="G89" s="2"/>
      <c r="H89" s="2"/>
      <c r="I89" s="2"/>
      <c r="J89" s="2"/>
      <c r="K89" s="2"/>
      <c r="L89" s="2"/>
      <c r="M89" s="2"/>
      <c r="N89" s="2"/>
      <c r="O89" s="2"/>
    </row>
    <row r="90" spans="1:15">
      <c r="A90" s="2"/>
      <c r="B90" s="2"/>
      <c r="C90" s="2"/>
      <c r="D90" s="2"/>
      <c r="G90" s="2"/>
      <c r="H90" s="2"/>
      <c r="I90" s="2"/>
      <c r="J90" s="2"/>
      <c r="K90" s="2"/>
      <c r="L90" s="2"/>
      <c r="M90" s="2"/>
      <c r="N90" s="2"/>
      <c r="O90" s="2"/>
    </row>
    <row r="91" spans="1:15">
      <c r="A91" s="2"/>
      <c r="B91" s="2"/>
      <c r="C91" s="2"/>
      <c r="D91" s="2"/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 s="2"/>
      <c r="B92" s="2"/>
      <c r="C92" s="2"/>
      <c r="D92" s="2"/>
      <c r="G92" s="2"/>
      <c r="H92" s="2"/>
      <c r="I92" s="2"/>
      <c r="J92" s="2"/>
      <c r="K92" s="2"/>
      <c r="L92" s="2"/>
      <c r="M92" s="2"/>
      <c r="N92" s="2"/>
      <c r="O92" s="2"/>
    </row>
    <row r="93" spans="1:15">
      <c r="A93" s="2"/>
      <c r="B93" s="2"/>
      <c r="C93" s="2"/>
      <c r="D93" s="2"/>
      <c r="G93" s="2"/>
      <c r="H93" s="2"/>
      <c r="I93" s="2"/>
      <c r="J93" s="2"/>
      <c r="K93" s="2"/>
      <c r="L93" s="2"/>
      <c r="M93" s="2"/>
      <c r="N93" s="2"/>
      <c r="O93" s="2"/>
    </row>
    <row r="94" spans="1:15">
      <c r="A94" s="2"/>
      <c r="B94" s="2"/>
      <c r="C94" s="2"/>
      <c r="D94" s="2"/>
      <c r="G94" s="2"/>
      <c r="H94" s="2"/>
      <c r="I94" s="2"/>
      <c r="J94" s="2"/>
      <c r="K94" s="2"/>
      <c r="L94" s="2"/>
      <c r="M94" s="2"/>
      <c r="N94" s="2"/>
      <c r="O94" s="2"/>
    </row>
    <row r="95" spans="1:15">
      <c r="A95" s="2"/>
      <c r="B95" s="2"/>
      <c r="C95" s="2"/>
      <c r="D95" s="2"/>
      <c r="G95" s="2"/>
      <c r="H95" s="2"/>
      <c r="I95" s="2"/>
      <c r="J95" s="2"/>
      <c r="K95" s="2"/>
      <c r="L95" s="2"/>
      <c r="M95" s="2"/>
      <c r="N95" s="2"/>
      <c r="O95" s="2"/>
    </row>
    <row r="96" spans="1:15">
      <c r="A96" s="2"/>
      <c r="B96" s="2"/>
      <c r="C96" s="2"/>
      <c r="D96" s="2"/>
      <c r="G96" s="2"/>
      <c r="H96" s="2"/>
      <c r="I96" s="2"/>
      <c r="J96" s="2"/>
      <c r="K96" s="2"/>
      <c r="L96" s="2"/>
      <c r="M96" s="2"/>
      <c r="N96" s="2"/>
      <c r="O96" s="2"/>
    </row>
    <row r="97" spans="1:15">
      <c r="A97" s="2"/>
      <c r="B97" s="2"/>
      <c r="C97" s="2"/>
      <c r="D97" s="2"/>
      <c r="G97" s="2"/>
      <c r="H97" s="2"/>
      <c r="I97" s="2"/>
      <c r="J97" s="2"/>
      <c r="K97" s="2"/>
      <c r="L97" s="2"/>
      <c r="M97" s="2"/>
      <c r="N97" s="2"/>
      <c r="O97" s="2"/>
    </row>
    <row r="98" spans="1:15">
      <c r="A98" s="2"/>
      <c r="B98" s="2"/>
      <c r="C98" s="2"/>
      <c r="D98" s="2"/>
      <c r="G98" s="2"/>
      <c r="H98" s="2"/>
      <c r="I98" s="2"/>
      <c r="J98" s="2"/>
      <c r="K98" s="2"/>
      <c r="L98" s="2"/>
      <c r="M98" s="2"/>
      <c r="N98" s="2"/>
      <c r="O98" s="2"/>
    </row>
    <row r="99" spans="1:15">
      <c r="A99" s="2"/>
      <c r="B99" s="2"/>
      <c r="C99" s="2"/>
      <c r="D99" s="2"/>
      <c r="G99" s="2"/>
      <c r="H99" s="2"/>
      <c r="I99" s="2"/>
      <c r="J99" s="2"/>
      <c r="K99" s="2"/>
      <c r="L99" s="2"/>
      <c r="M99" s="2"/>
      <c r="N99" s="2"/>
      <c r="O99" s="2"/>
    </row>
    <row r="100" spans="1:15">
      <c r="A100" s="2"/>
      <c r="B100" s="2"/>
      <c r="C100" s="2"/>
      <c r="D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>
      <c r="A101" s="2"/>
      <c r="B101" s="2"/>
      <c r="C101" s="2"/>
      <c r="D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>
      <c r="A102" s="2"/>
      <c r="B102" s="2"/>
      <c r="C102" s="2"/>
      <c r="D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>
      <c r="A103" s="2"/>
      <c r="B103" s="2"/>
      <c r="C103" s="2"/>
      <c r="D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>
      <c r="A104" s="2"/>
      <c r="B104" s="2"/>
      <c r="C104" s="2"/>
      <c r="D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>
      <c r="A105" s="2"/>
      <c r="B105" s="2"/>
      <c r="C105" s="2"/>
      <c r="D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>
      <c r="A106" s="2"/>
      <c r="B106" s="2"/>
      <c r="C106" s="2"/>
      <c r="D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>
      <c r="A107" s="2"/>
      <c r="B107" s="2"/>
      <c r="C107" s="2"/>
      <c r="D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>
      <c r="A108" s="2"/>
      <c r="B108" s="2"/>
      <c r="C108" s="2"/>
      <c r="D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>
      <c r="A109" s="2"/>
      <c r="B109" s="2"/>
      <c r="C109" s="2"/>
      <c r="D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>
      <c r="A110" s="2"/>
      <c r="B110" s="2"/>
      <c r="C110" s="2"/>
      <c r="D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>
      <c r="A111" s="2"/>
      <c r="B111" s="2"/>
      <c r="C111" s="2"/>
      <c r="D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>
      <c r="A112" s="2"/>
      <c r="B112" s="2"/>
      <c r="C112" s="2"/>
      <c r="D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>
      <c r="A113" s="2"/>
      <c r="B113" s="2"/>
      <c r="C113" s="2"/>
      <c r="D113" s="2"/>
      <c r="G113" s="2"/>
      <c r="H113" s="2"/>
      <c r="I113" s="2"/>
      <c r="J113" s="2"/>
      <c r="K113" s="2"/>
      <c r="L113" s="107"/>
      <c r="M113" s="2"/>
      <c r="N113" s="2"/>
      <c r="O113" s="2"/>
    </row>
    <row r="114" spans="1:15">
      <c r="A114" s="2"/>
      <c r="B114" s="2"/>
      <c r="C114" s="2"/>
      <c r="D114" s="2"/>
      <c r="G114" s="2"/>
      <c r="H114" s="2"/>
      <c r="I114" s="2"/>
      <c r="J114" s="2"/>
      <c r="K114" s="107"/>
      <c r="L114" s="2"/>
      <c r="M114" s="2"/>
      <c r="N114" s="2"/>
      <c r="O114" s="2"/>
    </row>
    <row r="115" spans="1:15">
      <c r="A115" s="2"/>
      <c r="B115" s="2"/>
      <c r="C115" s="2"/>
      <c r="D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>
      <c r="A116" s="2"/>
      <c r="B116" s="2"/>
      <c r="C116" s="2"/>
      <c r="D116" s="2"/>
      <c r="G116" s="2"/>
      <c r="H116" s="2"/>
      <c r="I116" s="2"/>
      <c r="J116" s="2"/>
      <c r="K116" s="107"/>
      <c r="L116" s="107"/>
      <c r="M116" s="2"/>
      <c r="N116" s="2"/>
      <c r="O116" s="2"/>
    </row>
    <row r="117" spans="1:15">
      <c r="A117" s="2"/>
      <c r="B117" s="2"/>
      <c r="C117" s="2"/>
      <c r="D117" s="2"/>
      <c r="G117" s="2"/>
      <c r="H117" s="2"/>
      <c r="I117" s="2"/>
      <c r="J117" s="2"/>
      <c r="K117" s="107"/>
      <c r="L117" s="107"/>
      <c r="M117" s="2"/>
      <c r="N117" s="2"/>
      <c r="O117" s="2"/>
    </row>
    <row r="118" spans="1:15">
      <c r="A118" s="2"/>
      <c r="B118" s="2"/>
      <c r="C118" s="2"/>
      <c r="D118" s="2"/>
      <c r="G118" s="2"/>
      <c r="H118" s="2"/>
      <c r="I118" s="2"/>
      <c r="J118" s="2"/>
      <c r="K118" s="107"/>
      <c r="L118" s="107"/>
      <c r="M118" s="2"/>
      <c r="N118" s="2"/>
      <c r="O118" s="2"/>
    </row>
    <row r="119" spans="1:15">
      <c r="A119" s="2"/>
      <c r="B119" s="2"/>
      <c r="C119" s="2"/>
      <c r="D119" s="2"/>
      <c r="G119" s="2"/>
      <c r="H119" s="2"/>
      <c r="I119" s="2"/>
      <c r="J119" s="2"/>
      <c r="K119" s="107"/>
      <c r="L119" s="107"/>
      <c r="M119" s="2"/>
      <c r="N119" s="2"/>
      <c r="O119" s="2"/>
    </row>
    <row r="120" spans="1:15">
      <c r="A120" s="2"/>
      <c r="B120" s="2"/>
      <c r="C120" s="2"/>
      <c r="D120" s="2"/>
      <c r="G120" s="2"/>
      <c r="H120" s="2"/>
      <c r="I120" s="2"/>
      <c r="J120" s="2"/>
      <c r="K120" s="107"/>
      <c r="L120" s="107"/>
      <c r="M120" s="2"/>
      <c r="N120" s="2"/>
      <c r="O120" s="2"/>
    </row>
    <row r="121" spans="1:15">
      <c r="A121" s="2"/>
      <c r="B121" s="2"/>
      <c r="C121" s="2"/>
      <c r="D121" s="2"/>
      <c r="G121" s="2"/>
      <c r="H121" s="2"/>
      <c r="I121" s="2"/>
      <c r="J121" s="2"/>
      <c r="K121" s="107"/>
      <c r="L121" s="107"/>
      <c r="M121" s="2"/>
      <c r="N121" s="2"/>
      <c r="O121" s="2"/>
    </row>
    <row r="122" spans="1:15">
      <c r="A122" s="2"/>
      <c r="B122" s="2"/>
      <c r="C122" s="2"/>
      <c r="D122" s="2"/>
      <c r="G122" s="2"/>
      <c r="H122" s="2"/>
      <c r="I122" s="2"/>
      <c r="J122" s="2"/>
      <c r="K122" s="107"/>
      <c r="L122" s="107"/>
      <c r="M122" s="2"/>
      <c r="N122" s="2"/>
      <c r="O122" s="2"/>
    </row>
    <row r="123" spans="1:15">
      <c r="A123" s="2"/>
      <c r="B123" s="2"/>
      <c r="C123" s="2"/>
      <c r="D123" s="2"/>
      <c r="G123" s="2"/>
      <c r="H123" s="2"/>
      <c r="I123" s="2"/>
      <c r="J123" s="2"/>
      <c r="K123" s="107"/>
      <c r="L123" s="107"/>
      <c r="M123" s="2"/>
      <c r="N123" s="2"/>
      <c r="O123" s="2"/>
    </row>
    <row r="124" spans="1:15">
      <c r="A124" s="2"/>
      <c r="B124" s="2"/>
      <c r="C124" s="2"/>
      <c r="D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>
      <c r="A125" s="2"/>
      <c r="B125" s="2"/>
      <c r="C125" s="2"/>
      <c r="D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>
      <c r="A126" s="2"/>
      <c r="B126" s="2"/>
      <c r="C126" s="2"/>
      <c r="D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>
      <c r="A127" s="2"/>
      <c r="B127" s="2"/>
      <c r="C127" s="2"/>
      <c r="D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>
      <c r="A128" s="2"/>
      <c r="B128" s="2"/>
      <c r="C128" s="2"/>
      <c r="D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>
      <c r="A129" s="2"/>
      <c r="B129" s="2"/>
      <c r="C129" s="2"/>
      <c r="D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>
      <c r="A130" s="2"/>
      <c r="B130" s="2"/>
      <c r="C130" s="2"/>
      <c r="D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>
      <c r="A131" s="2"/>
      <c r="B131" s="2"/>
      <c r="C131" s="2"/>
      <c r="D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>
      <c r="A132" s="2"/>
      <c r="B132" s="2"/>
      <c r="C132" s="2"/>
      <c r="D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>
      <c r="A133" s="2"/>
      <c r="B133" s="2"/>
      <c r="C133" s="2"/>
      <c r="D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>
      <c r="A134" s="2"/>
      <c r="B134" s="2"/>
      <c r="C134" s="2"/>
      <c r="D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>
      <c r="A135" s="2"/>
      <c r="B135" s="2"/>
      <c r="C135" s="2"/>
      <c r="D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>
      <c r="A136" s="2"/>
      <c r="B136" s="2"/>
      <c r="C136" s="2"/>
      <c r="D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>
      <c r="A137" s="2"/>
      <c r="B137" s="2"/>
      <c r="C137" s="2"/>
      <c r="D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>
      <c r="A138" s="2"/>
      <c r="B138" s="2"/>
      <c r="C138" s="2"/>
      <c r="D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>
      <c r="A139" s="2"/>
      <c r="B139" s="2"/>
      <c r="C139" s="2"/>
      <c r="D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>
      <c r="A140" s="2"/>
      <c r="B140" s="2"/>
      <c r="C140" s="2"/>
      <c r="D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>
      <c r="A141" s="2"/>
      <c r="B141" s="2"/>
      <c r="C141" s="2"/>
      <c r="D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>
      <c r="A142" s="2"/>
      <c r="B142" s="2"/>
      <c r="C142" s="2"/>
      <c r="D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>
      <c r="A143" s="2"/>
      <c r="B143" s="2"/>
      <c r="C143" s="2"/>
      <c r="D143" s="2"/>
      <c r="G143" s="2"/>
      <c r="H143" s="2"/>
      <c r="I143" s="2"/>
      <c r="J143" s="2"/>
      <c r="K143" s="2"/>
      <c r="L143" s="2"/>
      <c r="M143" s="2"/>
      <c r="N143" s="2"/>
      <c r="O143" s="2"/>
    </row>
  </sheetData>
  <phoneticPr fontId="7" type="noConversion"/>
  <pageMargins left="0.7" right="0.7" top="0.75" bottom="0.75" header="0.3" footer="0.3"/>
  <pageSetup orientation="landscape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7508-4CAC-47B4-BAE9-9CBBCB41B71E}">
  <dimension ref="A1:AD71"/>
  <sheetViews>
    <sheetView zoomScale="48" zoomScaleNormal="70" workbookViewId="0">
      <selection activeCell="W10" sqref="W10"/>
    </sheetView>
  </sheetViews>
  <sheetFormatPr defaultColWidth="10.875" defaultRowHeight="14.65"/>
  <cols>
    <col min="1" max="12" width="10.875" style="157"/>
    <col min="13" max="13" width="15" style="157" customWidth="1"/>
    <col min="14" max="16384" width="10.875" style="157"/>
  </cols>
  <sheetData>
    <row r="1" spans="1:30">
      <c r="A1" s="193" t="s">
        <v>165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</row>
    <row r="2" spans="1:30">
      <c r="A2" s="193" t="s">
        <v>131</v>
      </c>
      <c r="B2" s="194" t="s">
        <v>132</v>
      </c>
      <c r="C2" s="158"/>
      <c r="D2" s="158"/>
      <c r="E2" s="209"/>
      <c r="F2" s="194" t="s">
        <v>133</v>
      </c>
      <c r="G2" s="194" t="s">
        <v>134</v>
      </c>
      <c r="H2" s="193"/>
      <c r="I2" s="194"/>
      <c r="J2" s="194"/>
      <c r="K2" s="210" t="s">
        <v>30</v>
      </c>
      <c r="L2" s="193"/>
      <c r="M2" s="209"/>
      <c r="N2" s="209"/>
      <c r="O2" s="159">
        <v>124663</v>
      </c>
      <c r="P2" s="211" t="s">
        <v>354</v>
      </c>
      <c r="Q2" s="159"/>
      <c r="R2" s="159"/>
      <c r="S2" s="159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</row>
    <row r="3" spans="1:30">
      <c r="A3" s="211" t="s">
        <v>355</v>
      </c>
      <c r="B3" s="159" t="s">
        <v>212</v>
      </c>
      <c r="C3" s="211" t="s">
        <v>213</v>
      </c>
      <c r="D3" s="211"/>
      <c r="E3" s="159" t="s">
        <v>214</v>
      </c>
      <c r="F3" s="211" t="s">
        <v>355</v>
      </c>
      <c r="G3" s="159" t="s">
        <v>212</v>
      </c>
      <c r="H3" s="211" t="s">
        <v>213</v>
      </c>
      <c r="I3" s="211"/>
      <c r="J3" s="159" t="s">
        <v>214</v>
      </c>
      <c r="K3" s="193" t="s">
        <v>356</v>
      </c>
      <c r="L3" s="158" t="s">
        <v>212</v>
      </c>
      <c r="M3" s="194" t="s">
        <v>213</v>
      </c>
      <c r="N3" s="158" t="s">
        <v>214</v>
      </c>
      <c r="O3" s="211" t="s">
        <v>355</v>
      </c>
      <c r="P3" s="159" t="s">
        <v>212</v>
      </c>
      <c r="Q3" s="211" t="s">
        <v>213</v>
      </c>
      <c r="R3" s="211"/>
      <c r="S3" s="159" t="s">
        <v>214</v>
      </c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</row>
    <row r="4" spans="1:30">
      <c r="A4" s="212">
        <f>4/3.281</f>
        <v>1.2191405059433098</v>
      </c>
      <c r="B4" s="211">
        <v>4</v>
      </c>
      <c r="C4" s="211" t="s">
        <v>357</v>
      </c>
      <c r="D4" s="211"/>
      <c r="E4" s="213" t="s">
        <v>358</v>
      </c>
      <c r="F4" s="213">
        <f>5/3.281</f>
        <v>1.5239256324291375</v>
      </c>
      <c r="G4" s="211">
        <v>5</v>
      </c>
      <c r="H4" s="211" t="s">
        <v>359</v>
      </c>
      <c r="I4" s="211"/>
      <c r="J4" s="213" t="s">
        <v>358</v>
      </c>
      <c r="K4" s="214">
        <f>1/3.281</f>
        <v>0.30478512648582745</v>
      </c>
      <c r="L4" s="194">
        <v>1</v>
      </c>
      <c r="M4" s="194" t="s">
        <v>215</v>
      </c>
      <c r="N4" s="215" t="s">
        <v>358</v>
      </c>
      <c r="O4" s="216">
        <f>18/3.281</f>
        <v>5.486132276744895</v>
      </c>
      <c r="P4" s="159">
        <v>6</v>
      </c>
      <c r="Q4" s="159" t="s">
        <v>360</v>
      </c>
      <c r="R4" s="159"/>
      <c r="S4" s="216" t="s">
        <v>361</v>
      </c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</row>
    <row r="5" spans="1:30" ht="15.95">
      <c r="A5" s="212">
        <f>25/3.281</f>
        <v>7.6196281621456867</v>
      </c>
      <c r="B5" s="211">
        <v>25</v>
      </c>
      <c r="C5" s="211" t="s">
        <v>362</v>
      </c>
      <c r="D5" s="211" t="s">
        <v>363</v>
      </c>
      <c r="E5" s="213" t="s">
        <v>364</v>
      </c>
      <c r="F5" s="217">
        <f>90/3.281</f>
        <v>27.430661383724473</v>
      </c>
      <c r="G5" s="211">
        <v>29</v>
      </c>
      <c r="H5" s="211" t="s">
        <v>234</v>
      </c>
      <c r="I5" s="211"/>
      <c r="J5" s="218" t="s">
        <v>234</v>
      </c>
      <c r="K5" s="219">
        <f>30/3.281</f>
        <v>9.1435537945748244</v>
      </c>
      <c r="L5" s="194">
        <v>30</v>
      </c>
      <c r="M5" s="194" t="s">
        <v>220</v>
      </c>
      <c r="N5" s="220" t="s">
        <v>361</v>
      </c>
      <c r="O5" s="221">
        <f>127/3.281</f>
        <v>38.707711063700089</v>
      </c>
      <c r="P5" s="159">
        <v>13</v>
      </c>
      <c r="Q5" s="159" t="s">
        <v>365</v>
      </c>
      <c r="R5" s="159"/>
      <c r="S5" s="216" t="s">
        <v>361</v>
      </c>
      <c r="T5" s="193"/>
      <c r="U5" s="193"/>
      <c r="V5" s="186"/>
      <c r="W5" s="187" t="s">
        <v>366</v>
      </c>
      <c r="X5" s="188"/>
      <c r="Y5" s="188"/>
      <c r="Z5" s="189"/>
      <c r="AA5" s="190" t="s">
        <v>367</v>
      </c>
      <c r="AB5" s="186"/>
      <c r="AC5" s="188"/>
      <c r="AD5" s="188"/>
    </row>
    <row r="6" spans="1:30" ht="15.95">
      <c r="A6" s="222">
        <f>43/3.281</f>
        <v>13.105760438890581</v>
      </c>
      <c r="B6" s="211">
        <v>38</v>
      </c>
      <c r="C6" s="211" t="s">
        <v>368</v>
      </c>
      <c r="D6" s="211" t="s">
        <v>369</v>
      </c>
      <c r="E6" s="216" t="s">
        <v>361</v>
      </c>
      <c r="F6" s="221">
        <f>125/3.281</f>
        <v>38.098140810728438</v>
      </c>
      <c r="G6" s="211">
        <v>30</v>
      </c>
      <c r="H6" s="211" t="s">
        <v>370</v>
      </c>
      <c r="I6" s="211"/>
      <c r="J6" s="216" t="s">
        <v>361</v>
      </c>
      <c r="K6" s="223">
        <f>52/3.281</f>
        <v>15.848826577263029</v>
      </c>
      <c r="L6" s="194">
        <v>52</v>
      </c>
      <c r="M6" s="194" t="s">
        <v>225</v>
      </c>
      <c r="N6" s="224" t="s">
        <v>371</v>
      </c>
      <c r="O6" s="225">
        <f>925/3.281</f>
        <v>281.92624199939041</v>
      </c>
      <c r="P6" s="159">
        <v>18</v>
      </c>
      <c r="Q6" s="211" t="s">
        <v>372</v>
      </c>
      <c r="R6" s="211"/>
      <c r="S6" s="216" t="s">
        <v>361</v>
      </c>
      <c r="T6" s="193"/>
      <c r="U6" s="193"/>
      <c r="V6" s="186"/>
      <c r="W6" s="191" t="s">
        <v>373</v>
      </c>
      <c r="X6" s="191" t="s">
        <v>374</v>
      </c>
      <c r="Y6" s="191" t="s">
        <v>375</v>
      </c>
      <c r="Z6" s="191" t="s">
        <v>376</v>
      </c>
      <c r="AA6" s="191" t="s">
        <v>373</v>
      </c>
      <c r="AB6" s="191" t="s">
        <v>374</v>
      </c>
      <c r="AC6" s="191" t="s">
        <v>375</v>
      </c>
      <c r="AD6" s="191" t="s">
        <v>376</v>
      </c>
    </row>
    <row r="7" spans="1:30" ht="15.95">
      <c r="A7" s="226">
        <f>275/3.281</f>
        <v>83.815909783602564</v>
      </c>
      <c r="B7" s="211">
        <v>43</v>
      </c>
      <c r="C7" s="211" t="s">
        <v>377</v>
      </c>
      <c r="D7" s="211" t="s">
        <v>369</v>
      </c>
      <c r="E7" s="216" t="s">
        <v>361</v>
      </c>
      <c r="F7" s="211"/>
      <c r="G7" s="211">
        <v>90</v>
      </c>
      <c r="H7" s="211" t="s">
        <v>378</v>
      </c>
      <c r="I7" s="211"/>
      <c r="J7" s="221" t="s">
        <v>371</v>
      </c>
      <c r="K7" s="227">
        <f>260/3.281</f>
        <v>79.244132886315143</v>
      </c>
      <c r="L7" s="194">
        <v>206</v>
      </c>
      <c r="M7" s="194" t="s">
        <v>232</v>
      </c>
      <c r="N7" s="228" t="s">
        <v>252</v>
      </c>
      <c r="O7" s="211"/>
      <c r="P7" s="159">
        <v>35</v>
      </c>
      <c r="Q7" s="160" t="s">
        <v>379</v>
      </c>
      <c r="R7" s="159"/>
      <c r="S7" s="221" t="s">
        <v>371</v>
      </c>
      <c r="T7" s="193"/>
      <c r="U7" s="193"/>
      <c r="V7" s="187" t="s">
        <v>130</v>
      </c>
      <c r="W7" s="192">
        <f>F5</f>
        <v>27.430661383724473</v>
      </c>
      <c r="X7" s="192">
        <f>F5</f>
        <v>27.430661383724473</v>
      </c>
      <c r="Y7" s="192">
        <f>O5</f>
        <v>38.707711063700089</v>
      </c>
      <c r="Z7" s="192">
        <f>O6</f>
        <v>281.92624199939041</v>
      </c>
      <c r="AA7" s="192">
        <f>W7*3.281</f>
        <v>90</v>
      </c>
      <c r="AB7" s="192">
        <f t="shared" ref="AB7:AD7" si="0">X7*3.281</f>
        <v>90</v>
      </c>
      <c r="AC7" s="192">
        <f>Y7*3.281</f>
        <v>127</v>
      </c>
      <c r="AD7" s="192">
        <f t="shared" si="0"/>
        <v>925</v>
      </c>
    </row>
    <row r="8" spans="1:30" ht="15.95">
      <c r="A8" s="229">
        <f>285/3.281</f>
        <v>86.86376104846083</v>
      </c>
      <c r="B8" s="211">
        <v>82</v>
      </c>
      <c r="C8" s="211" t="s">
        <v>234</v>
      </c>
      <c r="D8" s="211"/>
      <c r="E8" s="218" t="s">
        <v>234</v>
      </c>
      <c r="F8" s="211"/>
      <c r="G8" s="211">
        <v>120</v>
      </c>
      <c r="H8" s="211" t="s">
        <v>380</v>
      </c>
      <c r="I8" s="211"/>
      <c r="J8" s="221" t="s">
        <v>371</v>
      </c>
      <c r="K8" s="209"/>
      <c r="L8" s="194">
        <v>222</v>
      </c>
      <c r="M8" s="194" t="s">
        <v>237</v>
      </c>
      <c r="N8" s="228" t="s">
        <v>252</v>
      </c>
      <c r="O8" s="211"/>
      <c r="P8" s="159">
        <v>53</v>
      </c>
      <c r="Q8" s="160" t="s">
        <v>381</v>
      </c>
      <c r="R8" s="159"/>
      <c r="S8" s="221" t="s">
        <v>371</v>
      </c>
      <c r="T8" s="193"/>
      <c r="U8" s="193"/>
      <c r="V8" s="187" t="s">
        <v>136</v>
      </c>
      <c r="W8" s="192">
        <f>A25</f>
        <v>10.667479427003961</v>
      </c>
      <c r="X8" s="192">
        <f>F25</f>
        <v>54.556537640963121</v>
      </c>
      <c r="Y8" s="192">
        <f>J26</f>
        <v>67.967083206339524</v>
      </c>
      <c r="Z8" s="192">
        <f>F27</f>
        <v>67.357512953367873</v>
      </c>
      <c r="AA8" s="192">
        <f t="shared" ref="AA8:AA10" si="1">W8*3.281</f>
        <v>35</v>
      </c>
      <c r="AB8" s="192">
        <f t="shared" ref="AB8:AD9" si="2">X8/3.281</f>
        <v>16.628021225529753</v>
      </c>
      <c r="AC8" s="192">
        <f>Y8/3.281</f>
        <v>20.715356051916952</v>
      </c>
      <c r="AD8" s="192">
        <f t="shared" si="2"/>
        <v>20.529568105262989</v>
      </c>
    </row>
    <row r="9" spans="1:30" ht="15.95">
      <c r="A9" s="230">
        <f>B13/3.281</f>
        <v>50.289545870161533</v>
      </c>
      <c r="B9" s="211">
        <v>275</v>
      </c>
      <c r="C9" s="211" t="s">
        <v>382</v>
      </c>
      <c r="D9" s="211"/>
      <c r="E9" s="225" t="s">
        <v>252</v>
      </c>
      <c r="F9" s="211"/>
      <c r="G9" s="211">
        <v>125</v>
      </c>
      <c r="H9" s="211" t="s">
        <v>383</v>
      </c>
      <c r="I9" s="211"/>
      <c r="J9" s="221" t="s">
        <v>371</v>
      </c>
      <c r="K9" s="209"/>
      <c r="L9" s="194">
        <v>310</v>
      </c>
      <c r="M9" s="194" t="s">
        <v>245</v>
      </c>
      <c r="N9" s="228" t="s">
        <v>252</v>
      </c>
      <c r="O9" s="211"/>
      <c r="P9" s="159">
        <v>82</v>
      </c>
      <c r="Q9" s="160" t="s">
        <v>372</v>
      </c>
      <c r="R9" s="159"/>
      <c r="S9" s="221" t="s">
        <v>371</v>
      </c>
      <c r="T9" s="193"/>
      <c r="U9" s="193"/>
      <c r="V9" s="187" t="s">
        <v>140</v>
      </c>
      <c r="W9" s="192">
        <f>F40</f>
        <v>4.5717768972874122</v>
      </c>
      <c r="X9" s="192">
        <f>A41</f>
        <v>60.957025297165494</v>
      </c>
      <c r="Y9" s="192">
        <f>A42</f>
        <v>76.196281621456876</v>
      </c>
      <c r="Z9" s="192">
        <v>0</v>
      </c>
      <c r="AA9" s="192">
        <f t="shared" si="1"/>
        <v>15</v>
      </c>
      <c r="AB9" s="192">
        <f t="shared" si="2"/>
        <v>18.578794665396369</v>
      </c>
      <c r="AC9" s="192">
        <f t="shared" si="2"/>
        <v>23.223493331745466</v>
      </c>
      <c r="AD9" s="192">
        <f t="shared" si="2"/>
        <v>0</v>
      </c>
    </row>
    <row r="10" spans="1:30" ht="15.95">
      <c r="A10" s="230">
        <f>B14/3.281</f>
        <v>86.86376104846083</v>
      </c>
      <c r="B10" s="211">
        <v>285</v>
      </c>
      <c r="C10" s="231" t="s">
        <v>380</v>
      </c>
      <c r="D10" s="159" t="s">
        <v>384</v>
      </c>
      <c r="E10" s="221" t="s">
        <v>371</v>
      </c>
      <c r="F10" s="211"/>
      <c r="G10" s="211"/>
      <c r="H10" s="211"/>
      <c r="I10" s="193"/>
      <c r="J10" s="194"/>
      <c r="K10" s="209"/>
      <c r="L10" s="194">
        <v>315</v>
      </c>
      <c r="M10" s="194" t="s">
        <v>234</v>
      </c>
      <c r="N10" s="232"/>
      <c r="O10" s="211"/>
      <c r="P10" s="211">
        <v>90</v>
      </c>
      <c r="Q10" s="160" t="s">
        <v>385</v>
      </c>
      <c r="R10" s="159"/>
      <c r="S10" s="221" t="s">
        <v>371</v>
      </c>
      <c r="T10" s="193"/>
      <c r="U10" s="193"/>
      <c r="V10" s="194" t="s">
        <v>147</v>
      </c>
      <c r="W10" s="233">
        <f>K60</f>
        <v>28.95458701615361</v>
      </c>
      <c r="X10" s="233">
        <f>K61</f>
        <v>75.281926241999386</v>
      </c>
      <c r="Y10" s="233">
        <f>K62</f>
        <v>98.140810728436449</v>
      </c>
      <c r="Z10" s="233">
        <f>0</f>
        <v>0</v>
      </c>
      <c r="AA10" s="192">
        <f t="shared" si="1"/>
        <v>95</v>
      </c>
      <c r="AB10" s="192">
        <f t="shared" ref="AB10" si="3">X10*3.281</f>
        <v>247</v>
      </c>
      <c r="AC10" s="192">
        <f t="shared" ref="AC10" si="4">Y10*3.281</f>
        <v>322</v>
      </c>
      <c r="AD10" s="192">
        <f t="shared" ref="AD10" si="5">Z10*3.281</f>
        <v>0</v>
      </c>
    </row>
    <row r="11" spans="1:30" ht="15.95">
      <c r="A11" s="209"/>
      <c r="B11" s="211">
        <v>0</v>
      </c>
      <c r="C11" s="193"/>
      <c r="D11" s="209"/>
      <c r="E11" s="211"/>
      <c r="F11" s="211"/>
      <c r="G11" s="211"/>
      <c r="H11" s="211"/>
      <c r="I11" s="193"/>
      <c r="J11" s="194"/>
      <c r="K11" s="209"/>
      <c r="L11" s="194">
        <v>325</v>
      </c>
      <c r="M11" s="194" t="s">
        <v>256</v>
      </c>
      <c r="N11" s="227" t="s">
        <v>296</v>
      </c>
      <c r="O11" s="211"/>
      <c r="P11" s="211">
        <v>105</v>
      </c>
      <c r="Q11" s="160" t="s">
        <v>372</v>
      </c>
      <c r="R11" s="159"/>
      <c r="S11" s="221" t="s">
        <v>371</v>
      </c>
      <c r="T11" s="193"/>
      <c r="U11" s="193"/>
      <c r="V11" s="194"/>
      <c r="W11" s="194"/>
      <c r="X11" s="194"/>
      <c r="Y11" s="194"/>
      <c r="Z11" s="194"/>
      <c r="AA11" s="192"/>
      <c r="AB11" s="194"/>
      <c r="AC11" s="194"/>
      <c r="AD11" s="194"/>
    </row>
    <row r="12" spans="1:30">
      <c r="A12" s="209"/>
      <c r="B12" s="211">
        <v>285</v>
      </c>
      <c r="C12" s="211" t="s">
        <v>386</v>
      </c>
      <c r="D12" s="210"/>
      <c r="E12" s="209"/>
      <c r="F12" s="194"/>
      <c r="G12" s="194"/>
      <c r="H12" s="193"/>
      <c r="I12" s="193"/>
      <c r="J12" s="194"/>
      <c r="K12" s="209"/>
      <c r="L12" s="194">
        <v>356</v>
      </c>
      <c r="M12" s="194" t="s">
        <v>237</v>
      </c>
      <c r="N12" s="228" t="s">
        <v>252</v>
      </c>
      <c r="O12" s="211"/>
      <c r="P12" s="211">
        <v>113</v>
      </c>
      <c r="Q12" s="160" t="s">
        <v>387</v>
      </c>
      <c r="R12" s="159"/>
      <c r="S12" s="221" t="s">
        <v>371</v>
      </c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</row>
    <row r="13" spans="1:30">
      <c r="A13" s="209"/>
      <c r="B13" s="211">
        <v>165</v>
      </c>
      <c r="C13" s="193"/>
      <c r="D13" s="210"/>
      <c r="E13" s="209"/>
      <c r="F13" s="194"/>
      <c r="G13" s="194"/>
      <c r="H13" s="193"/>
      <c r="I13" s="194"/>
      <c r="J13" s="194"/>
      <c r="K13" s="209"/>
      <c r="L13" s="194">
        <v>412</v>
      </c>
      <c r="M13" s="194" t="s">
        <v>263</v>
      </c>
      <c r="N13" s="228" t="s">
        <v>252</v>
      </c>
      <c r="O13" s="211"/>
      <c r="P13" s="211">
        <v>127</v>
      </c>
      <c r="Q13" s="160" t="s">
        <v>388</v>
      </c>
      <c r="R13" s="159"/>
      <c r="S13" s="221" t="s">
        <v>371</v>
      </c>
      <c r="T13" s="193"/>
      <c r="U13" s="193"/>
      <c r="V13" s="193"/>
      <c r="W13" s="193" t="s">
        <v>366</v>
      </c>
      <c r="X13" s="193" t="s">
        <v>389</v>
      </c>
      <c r="Y13" s="193"/>
      <c r="Z13" s="193"/>
      <c r="AA13" s="193"/>
      <c r="AB13" s="193"/>
      <c r="AC13" s="193"/>
      <c r="AD13" s="193"/>
    </row>
    <row r="14" spans="1:30" ht="15.95">
      <c r="A14" s="209"/>
      <c r="B14" s="211">
        <v>285</v>
      </c>
      <c r="C14" s="211" t="s">
        <v>390</v>
      </c>
      <c r="D14" s="210"/>
      <c r="E14" s="209"/>
      <c r="F14" s="194"/>
      <c r="G14" s="194"/>
      <c r="H14" s="193"/>
      <c r="I14" s="194"/>
      <c r="J14" s="194"/>
      <c r="K14" s="209"/>
      <c r="L14" s="194">
        <v>423</v>
      </c>
      <c r="M14" s="194" t="s">
        <v>266</v>
      </c>
      <c r="N14" s="228" t="s">
        <v>252</v>
      </c>
      <c r="O14" s="211"/>
      <c r="P14" s="211">
        <v>925</v>
      </c>
      <c r="Q14" s="159" t="s">
        <v>382</v>
      </c>
      <c r="R14" s="159"/>
      <c r="S14" s="225" t="s">
        <v>252</v>
      </c>
      <c r="T14" s="193"/>
      <c r="U14" s="193"/>
      <c r="V14" s="193"/>
      <c r="W14" s="193" t="s">
        <v>373</v>
      </c>
      <c r="X14" s="191" t="s">
        <v>373</v>
      </c>
      <c r="Y14" s="193"/>
      <c r="Z14" s="193"/>
      <c r="AA14" s="193"/>
      <c r="AB14" s="193"/>
      <c r="AC14" s="193"/>
      <c r="AD14" s="193"/>
    </row>
    <row r="15" spans="1:30" ht="15.95">
      <c r="A15" s="209"/>
      <c r="B15" s="211">
        <v>285</v>
      </c>
      <c r="C15" s="211" t="s">
        <v>5</v>
      </c>
      <c r="D15" s="210"/>
      <c r="E15" s="209"/>
      <c r="F15" s="194"/>
      <c r="G15" s="194"/>
      <c r="H15" s="193"/>
      <c r="I15" s="194"/>
      <c r="J15" s="194"/>
      <c r="K15" s="209"/>
      <c r="L15" s="194">
        <v>429</v>
      </c>
      <c r="M15" s="194" t="s">
        <v>271</v>
      </c>
      <c r="N15" s="228" t="s">
        <v>252</v>
      </c>
      <c r="O15" s="211"/>
      <c r="P15" s="211">
        <v>225</v>
      </c>
      <c r="Q15" s="159" t="s">
        <v>391</v>
      </c>
      <c r="R15" s="159"/>
      <c r="S15" s="221" t="s">
        <v>371</v>
      </c>
      <c r="T15" s="193"/>
      <c r="U15" s="193"/>
      <c r="V15" s="193" t="s">
        <v>130</v>
      </c>
      <c r="W15" s="233">
        <v>27.430661383724473</v>
      </c>
      <c r="X15" s="192">
        <f>W15*3.281</f>
        <v>90</v>
      </c>
      <c r="Y15" s="193"/>
      <c r="Z15" s="193"/>
      <c r="AA15" s="193"/>
      <c r="AB15" s="193"/>
      <c r="AC15" s="193"/>
      <c r="AD15" s="193"/>
    </row>
    <row r="16" spans="1:30" ht="15.95">
      <c r="A16" s="209"/>
      <c r="B16" s="194"/>
      <c r="C16" s="194"/>
      <c r="D16" s="210"/>
      <c r="E16" s="209"/>
      <c r="F16" s="194"/>
      <c r="G16" s="194"/>
      <c r="H16" s="193"/>
      <c r="I16" s="194"/>
      <c r="J16" s="194"/>
      <c r="K16" s="209"/>
      <c r="L16" s="194">
        <v>463</v>
      </c>
      <c r="M16" s="194" t="s">
        <v>277</v>
      </c>
      <c r="N16" s="228" t="s">
        <v>252</v>
      </c>
      <c r="O16" s="211"/>
      <c r="P16" s="211">
        <v>235</v>
      </c>
      <c r="Q16" s="211" t="s">
        <v>234</v>
      </c>
      <c r="R16" s="211"/>
      <c r="S16" s="218" t="s">
        <v>234</v>
      </c>
      <c r="T16" s="193"/>
      <c r="U16" s="193"/>
      <c r="V16" s="193" t="s">
        <v>136</v>
      </c>
      <c r="W16" s="233">
        <v>10.667479427003961</v>
      </c>
      <c r="X16" s="192">
        <f>W16*3.281</f>
        <v>35</v>
      </c>
      <c r="Y16" s="193"/>
      <c r="Z16" s="193"/>
      <c r="AA16" s="193"/>
      <c r="AB16" s="193"/>
      <c r="AC16" s="193"/>
      <c r="AD16" s="193"/>
    </row>
    <row r="17" spans="1:24" ht="15.95">
      <c r="A17" s="209"/>
      <c r="B17" s="194"/>
      <c r="C17" s="194"/>
      <c r="D17" s="210"/>
      <c r="E17" s="209"/>
      <c r="F17" s="194"/>
      <c r="G17" s="194"/>
      <c r="H17" s="193"/>
      <c r="I17" s="194"/>
      <c r="J17" s="194"/>
      <c r="K17" s="209"/>
      <c r="L17" s="194">
        <v>518</v>
      </c>
      <c r="M17" s="194" t="s">
        <v>237</v>
      </c>
      <c r="N17" s="228" t="s">
        <v>252</v>
      </c>
      <c r="O17" s="211"/>
      <c r="P17" s="211">
        <v>320</v>
      </c>
      <c r="Q17" s="159" t="s">
        <v>382</v>
      </c>
      <c r="R17" s="159"/>
      <c r="S17" s="225" t="s">
        <v>252</v>
      </c>
      <c r="T17" s="158"/>
      <c r="U17" s="193"/>
      <c r="V17" s="193" t="s">
        <v>140</v>
      </c>
      <c r="W17" s="233">
        <v>4.5717768972874104</v>
      </c>
      <c r="X17" s="192">
        <f>W17*3.281</f>
        <v>14.999999999999995</v>
      </c>
    </row>
    <row r="18" spans="1:24" ht="15.95">
      <c r="A18" s="209"/>
      <c r="B18" s="194"/>
      <c r="C18" s="194"/>
      <c r="D18" s="210"/>
      <c r="E18" s="209"/>
      <c r="F18" s="194"/>
      <c r="G18" s="194"/>
      <c r="H18" s="193"/>
      <c r="I18" s="193"/>
      <c r="J18" s="193"/>
      <c r="K18" s="209"/>
      <c r="L18" s="194">
        <v>525</v>
      </c>
      <c r="M18" s="194" t="s">
        <v>271</v>
      </c>
      <c r="N18" s="228" t="s">
        <v>252</v>
      </c>
      <c r="O18" s="211"/>
      <c r="P18" s="211">
        <v>323</v>
      </c>
      <c r="Q18" s="159" t="s">
        <v>392</v>
      </c>
      <c r="R18" s="159"/>
      <c r="S18" s="225" t="s">
        <v>252</v>
      </c>
      <c r="T18" s="158"/>
      <c r="U18" s="193"/>
      <c r="V18" s="193" t="s">
        <v>147</v>
      </c>
      <c r="W18" s="233">
        <v>28.95458701615361</v>
      </c>
      <c r="X18" s="192">
        <f>W18*3.281</f>
        <v>95</v>
      </c>
    </row>
    <row r="19" spans="1:24" ht="15.95">
      <c r="A19" s="209"/>
      <c r="B19" s="194"/>
      <c r="C19" s="194"/>
      <c r="D19" s="210"/>
      <c r="E19" s="158"/>
      <c r="F19" s="194"/>
      <c r="G19" s="158"/>
      <c r="H19" s="158"/>
      <c r="I19" s="193"/>
      <c r="J19" s="193"/>
      <c r="K19" s="209"/>
      <c r="L19" s="194">
        <v>534</v>
      </c>
      <c r="M19" s="194" t="s">
        <v>277</v>
      </c>
      <c r="N19" s="228" t="s">
        <v>252</v>
      </c>
      <c r="O19" s="211"/>
      <c r="P19" s="211">
        <v>327</v>
      </c>
      <c r="Q19" s="159" t="s">
        <v>382</v>
      </c>
      <c r="R19" s="159"/>
      <c r="S19" s="225" t="s">
        <v>252</v>
      </c>
      <c r="T19" s="158"/>
      <c r="U19" s="193"/>
      <c r="V19" s="193"/>
      <c r="W19" s="193" t="s">
        <v>374</v>
      </c>
      <c r="X19" s="191" t="s">
        <v>374</v>
      </c>
    </row>
    <row r="20" spans="1:24" ht="15.95">
      <c r="A20" s="209"/>
      <c r="B20" s="194"/>
      <c r="C20" s="194"/>
      <c r="D20" s="210"/>
      <c r="E20" s="193"/>
      <c r="F20" s="158"/>
      <c r="G20" s="194"/>
      <c r="H20" s="193"/>
      <c r="I20" s="194"/>
      <c r="J20" s="158"/>
      <c r="K20" s="209"/>
      <c r="L20" s="194">
        <v>540</v>
      </c>
      <c r="M20" s="194" t="s">
        <v>271</v>
      </c>
      <c r="N20" s="228" t="s">
        <v>252</v>
      </c>
      <c r="O20" s="211"/>
      <c r="P20" s="211">
        <v>340</v>
      </c>
      <c r="Q20" s="159" t="s">
        <v>392</v>
      </c>
      <c r="R20" s="159"/>
      <c r="S20" s="225" t="s">
        <v>252</v>
      </c>
      <c r="T20" s="158"/>
      <c r="U20" s="193"/>
      <c r="V20" s="193" t="s">
        <v>130</v>
      </c>
      <c r="W20" s="233">
        <v>27.430661383724473</v>
      </c>
      <c r="X20" s="192">
        <f>W20*3.281</f>
        <v>90</v>
      </c>
    </row>
    <row r="21" spans="1:24" ht="15.95">
      <c r="A21" s="193" t="s">
        <v>393</v>
      </c>
      <c r="B21" s="158"/>
      <c r="C21" s="194"/>
      <c r="D21" s="158"/>
      <c r="E21" s="209"/>
      <c r="F21" s="158"/>
      <c r="G21" s="194"/>
      <c r="H21" s="193"/>
      <c r="I21" s="158"/>
      <c r="J21" s="194"/>
      <c r="K21" s="158"/>
      <c r="L21" s="193"/>
      <c r="M21" s="193"/>
      <c r="N21" s="193"/>
      <c r="O21" s="211"/>
      <c r="P21" s="211">
        <v>405</v>
      </c>
      <c r="Q21" s="159" t="s">
        <v>382</v>
      </c>
      <c r="R21" s="159"/>
      <c r="S21" s="225" t="s">
        <v>252</v>
      </c>
      <c r="T21" s="158"/>
      <c r="U21" s="193"/>
      <c r="V21" s="193" t="s">
        <v>136</v>
      </c>
      <c r="W21" s="233">
        <v>54.556537640963121</v>
      </c>
      <c r="X21" s="192">
        <f>W21*3.281</f>
        <v>179</v>
      </c>
    </row>
    <row r="22" spans="1:24" ht="15.95">
      <c r="A22" s="159" t="s">
        <v>137</v>
      </c>
      <c r="B22" s="234" t="s">
        <v>138</v>
      </c>
      <c r="C22" s="159"/>
      <c r="D22" s="159"/>
      <c r="E22" s="159"/>
      <c r="F22" s="158" t="s">
        <v>44</v>
      </c>
      <c r="G22" s="194" t="s">
        <v>324</v>
      </c>
      <c r="H22" s="158"/>
      <c r="I22" s="158"/>
      <c r="J22" s="194" t="s">
        <v>48</v>
      </c>
      <c r="K22" s="210" t="s">
        <v>139</v>
      </c>
      <c r="L22" s="193"/>
      <c r="M22" s="193"/>
      <c r="N22" s="158"/>
      <c r="O22" s="211"/>
      <c r="P22" s="211">
        <v>552</v>
      </c>
      <c r="Q22" s="159" t="s">
        <v>392</v>
      </c>
      <c r="R22" s="159"/>
      <c r="S22" s="225" t="s">
        <v>252</v>
      </c>
      <c r="T22" s="158"/>
      <c r="U22" s="193"/>
      <c r="V22" s="193" t="s">
        <v>140</v>
      </c>
      <c r="W22" s="233">
        <v>60.957025297165494</v>
      </c>
      <c r="X22" s="192">
        <f>W22*3.281</f>
        <v>200</v>
      </c>
    </row>
    <row r="23" spans="1:24" ht="15.95">
      <c r="A23" s="211" t="s">
        <v>355</v>
      </c>
      <c r="B23" s="159" t="s">
        <v>212</v>
      </c>
      <c r="C23" s="211" t="s">
        <v>213</v>
      </c>
      <c r="D23" s="211"/>
      <c r="E23" s="159" t="s">
        <v>214</v>
      </c>
      <c r="F23" s="193" t="s">
        <v>211</v>
      </c>
      <c r="G23" s="158" t="s">
        <v>212</v>
      </c>
      <c r="H23" s="194" t="s">
        <v>213</v>
      </c>
      <c r="I23" s="158" t="s">
        <v>214</v>
      </c>
      <c r="J23" s="193" t="s">
        <v>211</v>
      </c>
      <c r="K23" s="158" t="s">
        <v>212</v>
      </c>
      <c r="L23" s="194" t="s">
        <v>213</v>
      </c>
      <c r="M23" s="158" t="s">
        <v>214</v>
      </c>
      <c r="N23" s="193"/>
      <c r="O23" s="211"/>
      <c r="P23" s="211">
        <v>565</v>
      </c>
      <c r="Q23" s="159" t="s">
        <v>394</v>
      </c>
      <c r="R23" s="159"/>
      <c r="S23" s="221" t="s">
        <v>371</v>
      </c>
      <c r="T23" s="193"/>
      <c r="U23" s="193"/>
      <c r="V23" s="193" t="s">
        <v>147</v>
      </c>
      <c r="W23" s="233">
        <v>75.281926241999386</v>
      </c>
      <c r="X23" s="192">
        <f>W23*3.281</f>
        <v>247</v>
      </c>
    </row>
    <row r="24" spans="1:24" ht="15.95">
      <c r="A24" s="213">
        <f>6/3.281</f>
        <v>1.8287107589149649</v>
      </c>
      <c r="B24" s="211">
        <v>6</v>
      </c>
      <c r="C24" s="211" t="s">
        <v>357</v>
      </c>
      <c r="D24" s="211"/>
      <c r="E24" s="213" t="s">
        <v>358</v>
      </c>
      <c r="F24" s="235">
        <f>6/3.281</f>
        <v>1.8287107589149649</v>
      </c>
      <c r="G24" s="158">
        <v>6</v>
      </c>
      <c r="H24" s="158" t="s">
        <v>217</v>
      </c>
      <c r="I24" s="215" t="s">
        <v>358</v>
      </c>
      <c r="J24" s="236">
        <f>K24/3.281</f>
        <v>3.047851264858275</v>
      </c>
      <c r="K24" s="210">
        <v>10</v>
      </c>
      <c r="L24" s="193" t="s">
        <v>395</v>
      </c>
      <c r="M24" s="213" t="s">
        <v>215</v>
      </c>
      <c r="N24" s="193"/>
      <c r="O24" s="211"/>
      <c r="P24" s="211">
        <v>575</v>
      </c>
      <c r="Q24" s="159" t="s">
        <v>396</v>
      </c>
      <c r="R24" s="159"/>
      <c r="S24" s="221" t="s">
        <v>371</v>
      </c>
      <c r="T24" s="193"/>
      <c r="U24" s="193"/>
      <c r="V24" s="193"/>
      <c r="W24" s="193" t="s">
        <v>375</v>
      </c>
      <c r="X24" s="191" t="s">
        <v>375</v>
      </c>
    </row>
    <row r="25" spans="1:24" ht="15.95">
      <c r="A25" s="213">
        <f>35/3.281</f>
        <v>10.667479427003961</v>
      </c>
      <c r="B25" s="211">
        <v>12</v>
      </c>
      <c r="C25" s="211" t="s">
        <v>397</v>
      </c>
      <c r="D25" s="211" t="s">
        <v>398</v>
      </c>
      <c r="E25" s="213" t="s">
        <v>364</v>
      </c>
      <c r="F25" s="237">
        <f>179/3.281</f>
        <v>54.556537640963121</v>
      </c>
      <c r="G25" s="158">
        <v>17</v>
      </c>
      <c r="H25" s="158" t="s">
        <v>328</v>
      </c>
      <c r="I25" s="220" t="s">
        <v>361</v>
      </c>
      <c r="J25" s="238">
        <f>K25/3.281</f>
        <v>9.7531240475464784</v>
      </c>
      <c r="K25" s="193">
        <v>32</v>
      </c>
      <c r="L25" s="193" t="s">
        <v>399</v>
      </c>
      <c r="M25" s="161" t="s">
        <v>361</v>
      </c>
      <c r="N25" s="193"/>
      <c r="O25" s="211"/>
      <c r="P25" s="211">
        <v>585</v>
      </c>
      <c r="Q25" s="159" t="s">
        <v>394</v>
      </c>
      <c r="R25" s="159"/>
      <c r="S25" s="221" t="s">
        <v>371</v>
      </c>
      <c r="T25" s="193"/>
      <c r="U25" s="193"/>
      <c r="V25" s="193" t="s">
        <v>130</v>
      </c>
      <c r="W25" s="233">
        <v>38.707711063700089</v>
      </c>
      <c r="X25" s="192">
        <f>W25*3.281</f>
        <v>127</v>
      </c>
    </row>
    <row r="26" spans="1:24" ht="15.95">
      <c r="A26" s="216">
        <f>56/3.281</f>
        <v>17.067967083206337</v>
      </c>
      <c r="B26" s="211">
        <v>35</v>
      </c>
      <c r="C26" s="211" t="s">
        <v>400</v>
      </c>
      <c r="D26" s="211" t="s">
        <v>363</v>
      </c>
      <c r="E26" s="213" t="s">
        <v>364</v>
      </c>
      <c r="F26" s="239">
        <f>198/3.281</f>
        <v>60.347455044193843</v>
      </c>
      <c r="G26" s="158">
        <v>109</v>
      </c>
      <c r="H26" s="194" t="s">
        <v>291</v>
      </c>
      <c r="I26" s="232"/>
      <c r="J26" s="240">
        <f>K28/3.281</f>
        <v>67.967083206339524</v>
      </c>
      <c r="K26" s="193">
        <v>135</v>
      </c>
      <c r="L26" s="193" t="s">
        <v>401</v>
      </c>
      <c r="M26" s="232"/>
      <c r="N26" s="193"/>
      <c r="O26" s="211"/>
      <c r="P26" s="211">
        <v>605</v>
      </c>
      <c r="Q26" s="159" t="s">
        <v>382</v>
      </c>
      <c r="R26" s="159"/>
      <c r="S26" s="225" t="s">
        <v>252</v>
      </c>
      <c r="T26" s="193"/>
      <c r="U26" s="193"/>
      <c r="V26" s="193" t="s">
        <v>136</v>
      </c>
      <c r="W26" s="233">
        <v>67.967083206339524</v>
      </c>
      <c r="X26" s="192">
        <f>W26*3.281</f>
        <v>223</v>
      </c>
    </row>
    <row r="27" spans="1:24" ht="15.95">
      <c r="A27" s="221">
        <f>178/3.281</f>
        <v>54.251752514477289</v>
      </c>
      <c r="B27" s="211">
        <v>56</v>
      </c>
      <c r="C27" s="211" t="s">
        <v>402</v>
      </c>
      <c r="D27" s="211" t="s">
        <v>369</v>
      </c>
      <c r="E27" s="216" t="s">
        <v>361</v>
      </c>
      <c r="F27" s="241">
        <f>221/3.281</f>
        <v>67.357512953367873</v>
      </c>
      <c r="G27" s="158">
        <v>179</v>
      </c>
      <c r="H27" s="158" t="s">
        <v>330</v>
      </c>
      <c r="I27" s="220" t="s">
        <v>361</v>
      </c>
      <c r="J27" s="242">
        <f>K30/3.281</f>
        <v>54.861322767448947</v>
      </c>
      <c r="K27" s="210">
        <v>150</v>
      </c>
      <c r="L27" s="193" t="s">
        <v>381</v>
      </c>
      <c r="M27" s="224" t="s">
        <v>371</v>
      </c>
      <c r="N27" s="193"/>
      <c r="O27" s="211"/>
      <c r="P27" s="211">
        <v>650</v>
      </c>
      <c r="Q27" s="159" t="s">
        <v>403</v>
      </c>
      <c r="R27" s="159"/>
      <c r="S27" s="221" t="s">
        <v>371</v>
      </c>
      <c r="T27" s="193"/>
      <c r="U27" s="193"/>
      <c r="V27" s="193" t="s">
        <v>140</v>
      </c>
      <c r="W27" s="233">
        <v>76.196281621456876</v>
      </c>
      <c r="X27" s="192">
        <f>W27*3.281</f>
        <v>250.00000000000003</v>
      </c>
    </row>
    <row r="28" spans="1:24" ht="15.95">
      <c r="A28" s="243">
        <f>B35/3.281</f>
        <v>39.622066443157571</v>
      </c>
      <c r="B28" s="211">
        <v>72</v>
      </c>
      <c r="C28" s="231" t="s">
        <v>394</v>
      </c>
      <c r="D28" s="159" t="s">
        <v>384</v>
      </c>
      <c r="E28" s="221" t="s">
        <v>371</v>
      </c>
      <c r="F28" s="193"/>
      <c r="G28" s="158">
        <v>198</v>
      </c>
      <c r="H28" s="158" t="s">
        <v>295</v>
      </c>
      <c r="I28" s="224" t="s">
        <v>371</v>
      </c>
      <c r="J28" s="242">
        <f>K29/3.281</f>
        <v>67.967083206339524</v>
      </c>
      <c r="K28" s="210">
        <v>223</v>
      </c>
      <c r="L28" s="193" t="s">
        <v>381</v>
      </c>
      <c r="M28" s="224" t="s">
        <v>371</v>
      </c>
      <c r="N28" s="193"/>
      <c r="O28" s="211"/>
      <c r="P28" s="211">
        <v>692</v>
      </c>
      <c r="Q28" s="159" t="s">
        <v>382</v>
      </c>
      <c r="R28" s="159"/>
      <c r="S28" s="225" t="s">
        <v>252</v>
      </c>
      <c r="T28" s="193"/>
      <c r="U28" s="193"/>
      <c r="V28" s="193" t="s">
        <v>147</v>
      </c>
      <c r="W28" s="233">
        <v>98.140810728436449</v>
      </c>
      <c r="X28" s="192">
        <f>W28*3.281</f>
        <v>322</v>
      </c>
    </row>
    <row r="29" spans="1:24" ht="15.95">
      <c r="A29" s="243">
        <f>B36/3.281</f>
        <v>51.813471502590673</v>
      </c>
      <c r="B29" s="211">
        <v>75</v>
      </c>
      <c r="C29" s="231" t="s">
        <v>234</v>
      </c>
      <c r="D29" s="211"/>
      <c r="E29" s="218" t="s">
        <v>234</v>
      </c>
      <c r="F29" s="193"/>
      <c r="G29" s="158">
        <v>221</v>
      </c>
      <c r="H29" s="158" t="s">
        <v>332</v>
      </c>
      <c r="I29" s="228" t="s">
        <v>252</v>
      </c>
      <c r="J29" s="194"/>
      <c r="K29" s="210">
        <v>223</v>
      </c>
      <c r="L29" s="193" t="s">
        <v>404</v>
      </c>
      <c r="M29" s="193"/>
      <c r="N29" s="193"/>
      <c r="O29" s="211"/>
      <c r="P29" s="211">
        <v>710</v>
      </c>
      <c r="Q29" s="159" t="s">
        <v>392</v>
      </c>
      <c r="R29" s="159"/>
      <c r="S29" s="225" t="s">
        <v>252</v>
      </c>
      <c r="T29" s="193"/>
      <c r="U29" s="193"/>
      <c r="V29" s="193"/>
      <c r="W29" s="193" t="s">
        <v>376</v>
      </c>
      <c r="X29" s="191" t="s">
        <v>376</v>
      </c>
    </row>
    <row r="30" spans="1:24" ht="15.95">
      <c r="A30" s="211"/>
      <c r="B30" s="211">
        <v>83</v>
      </c>
      <c r="C30" s="231" t="s">
        <v>397</v>
      </c>
      <c r="D30" s="159" t="s">
        <v>398</v>
      </c>
      <c r="E30" s="221" t="s">
        <v>371</v>
      </c>
      <c r="F30" s="193"/>
      <c r="G30" s="193"/>
      <c r="H30" s="193"/>
      <c r="I30" s="228"/>
      <c r="J30" s="194"/>
      <c r="K30" s="210">
        <v>180</v>
      </c>
      <c r="L30" s="193" t="s">
        <v>405</v>
      </c>
      <c r="M30" s="193"/>
      <c r="N30" s="193"/>
      <c r="O30" s="211"/>
      <c r="P30" s="211">
        <v>725</v>
      </c>
      <c r="Q30" s="159" t="s">
        <v>382</v>
      </c>
      <c r="R30" s="159"/>
      <c r="S30" s="225" t="s">
        <v>252</v>
      </c>
      <c r="T30" s="193"/>
      <c r="U30" s="193"/>
      <c r="V30" s="193" t="s">
        <v>130</v>
      </c>
      <c r="W30" s="233">
        <v>281.92624199939041</v>
      </c>
      <c r="X30" s="192">
        <f>W30*3.281</f>
        <v>925</v>
      </c>
    </row>
    <row r="31" spans="1:24" ht="15.95">
      <c r="A31" s="211"/>
      <c r="B31" s="211">
        <v>98</v>
      </c>
      <c r="C31" s="231" t="s">
        <v>406</v>
      </c>
      <c r="D31" s="159" t="s">
        <v>384</v>
      </c>
      <c r="E31" s="221" t="s">
        <v>371</v>
      </c>
      <c r="F31" s="194"/>
      <c r="G31" s="158"/>
      <c r="H31" s="193"/>
      <c r="I31" s="158"/>
      <c r="J31" s="194"/>
      <c r="K31" s="210"/>
      <c r="L31" s="193"/>
      <c r="M31" s="193"/>
      <c r="N31" s="193"/>
      <c r="O31" s="211"/>
      <c r="P31" s="211">
        <v>763</v>
      </c>
      <c r="Q31" s="159" t="s">
        <v>392</v>
      </c>
      <c r="R31" s="159"/>
      <c r="S31" s="225" t="s">
        <v>252</v>
      </c>
      <c r="T31" s="193"/>
      <c r="U31" s="193"/>
      <c r="V31" s="193" t="s">
        <v>136</v>
      </c>
      <c r="W31" s="233">
        <v>67.357512953367873</v>
      </c>
      <c r="X31" s="192">
        <f>W31*3.281</f>
        <v>221</v>
      </c>
    </row>
    <row r="32" spans="1:24" ht="15.95">
      <c r="A32" s="211"/>
      <c r="B32" s="211">
        <v>132</v>
      </c>
      <c r="C32" s="231" t="s">
        <v>378</v>
      </c>
      <c r="D32" s="159" t="s">
        <v>384</v>
      </c>
      <c r="E32" s="221" t="s">
        <v>371</v>
      </c>
      <c r="F32" s="158"/>
      <c r="G32" s="158"/>
      <c r="H32" s="193"/>
      <c r="I32" s="158"/>
      <c r="J32" s="194"/>
      <c r="K32" s="210"/>
      <c r="L32" s="193"/>
      <c r="M32" s="193"/>
      <c r="N32" s="193"/>
      <c r="O32" s="211"/>
      <c r="P32" s="211">
        <v>818</v>
      </c>
      <c r="Q32" s="159" t="s">
        <v>407</v>
      </c>
      <c r="R32" s="159"/>
      <c r="S32" s="225" t="s">
        <v>252</v>
      </c>
      <c r="T32" s="193"/>
      <c r="U32" s="193"/>
      <c r="V32" s="193" t="s">
        <v>140</v>
      </c>
      <c r="W32" s="233">
        <v>0</v>
      </c>
      <c r="X32" s="192">
        <f>W32*3.281</f>
        <v>0</v>
      </c>
    </row>
    <row r="33" spans="1:24" ht="15.95">
      <c r="A33" s="211"/>
      <c r="B33" s="211">
        <v>141</v>
      </c>
      <c r="C33" s="231" t="s">
        <v>408</v>
      </c>
      <c r="D33" s="159" t="s">
        <v>398</v>
      </c>
      <c r="E33" s="221" t="s">
        <v>371</v>
      </c>
      <c r="F33" s="158"/>
      <c r="G33" s="158"/>
      <c r="H33" s="193"/>
      <c r="I33" s="158"/>
      <c r="J33" s="194"/>
      <c r="K33" s="210"/>
      <c r="L33" s="193"/>
      <c r="M33" s="193"/>
      <c r="N33" s="193"/>
      <c r="O33" s="211"/>
      <c r="P33" s="211">
        <v>901</v>
      </c>
      <c r="Q33" s="159" t="s">
        <v>392</v>
      </c>
      <c r="R33" s="159"/>
      <c r="S33" s="225" t="s">
        <v>252</v>
      </c>
      <c r="T33" s="193"/>
      <c r="U33" s="193"/>
      <c r="V33" s="193" t="s">
        <v>147</v>
      </c>
      <c r="W33" s="233">
        <v>0</v>
      </c>
      <c r="X33" s="192">
        <f>W33*3.281</f>
        <v>0</v>
      </c>
    </row>
    <row r="34" spans="1:24">
      <c r="A34" s="211"/>
      <c r="B34" s="211">
        <v>178</v>
      </c>
      <c r="C34" s="231" t="s">
        <v>380</v>
      </c>
      <c r="D34" s="159" t="s">
        <v>398</v>
      </c>
      <c r="E34" s="221" t="s">
        <v>371</v>
      </c>
      <c r="F34" s="158"/>
      <c r="G34" s="158"/>
      <c r="H34" s="193"/>
      <c r="I34" s="193"/>
      <c r="J34" s="194"/>
      <c r="K34" s="210"/>
      <c r="L34" s="193"/>
      <c r="M34" s="193"/>
      <c r="N34" s="193"/>
      <c r="O34" s="211"/>
      <c r="P34" s="211">
        <v>925</v>
      </c>
      <c r="Q34" s="159" t="s">
        <v>382</v>
      </c>
      <c r="R34" s="159"/>
      <c r="S34" s="225" t="s">
        <v>252</v>
      </c>
      <c r="T34" s="193"/>
      <c r="U34" s="193"/>
      <c r="V34" s="193"/>
      <c r="W34" s="193"/>
      <c r="X34" s="193"/>
    </row>
    <row r="35" spans="1:24">
      <c r="A35" s="193"/>
      <c r="B35" s="211">
        <v>130</v>
      </c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</row>
    <row r="36" spans="1:24">
      <c r="A36" s="193"/>
      <c r="B36" s="211">
        <v>170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</row>
    <row r="37" spans="1:24">
      <c r="A37" s="193" t="s">
        <v>409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</row>
    <row r="38" spans="1:24">
      <c r="A38" s="159" t="s">
        <v>141</v>
      </c>
      <c r="B38" s="234" t="s">
        <v>142</v>
      </c>
      <c r="C38" s="159"/>
      <c r="D38" s="159"/>
      <c r="E38" s="159"/>
      <c r="F38" s="159" t="s">
        <v>143</v>
      </c>
      <c r="G38" s="234" t="s">
        <v>144</v>
      </c>
      <c r="H38" s="159"/>
      <c r="I38" s="159"/>
      <c r="J38" s="159"/>
      <c r="K38" s="159" t="s">
        <v>145</v>
      </c>
      <c r="L38" s="211" t="s">
        <v>146</v>
      </c>
      <c r="M38" s="159"/>
      <c r="N38" s="159"/>
      <c r="O38" s="159"/>
      <c r="P38" s="193"/>
      <c r="Q38" s="193"/>
      <c r="R38" s="193"/>
      <c r="S38" s="193"/>
      <c r="T38" s="193"/>
      <c r="U38" s="193"/>
      <c r="V38" s="193"/>
      <c r="W38" s="193"/>
      <c r="X38" s="193"/>
    </row>
    <row r="39" spans="1:24">
      <c r="A39" s="211" t="s">
        <v>355</v>
      </c>
      <c r="B39" s="159" t="s">
        <v>212</v>
      </c>
      <c r="C39" s="211" t="s">
        <v>213</v>
      </c>
      <c r="D39" s="211"/>
      <c r="E39" s="159" t="s">
        <v>214</v>
      </c>
      <c r="F39" s="211" t="s">
        <v>355</v>
      </c>
      <c r="G39" s="159" t="s">
        <v>212</v>
      </c>
      <c r="H39" s="211" t="s">
        <v>213</v>
      </c>
      <c r="I39" s="211"/>
      <c r="J39" s="159" t="s">
        <v>214</v>
      </c>
      <c r="K39" s="211" t="s">
        <v>355</v>
      </c>
      <c r="L39" s="159" t="s">
        <v>212</v>
      </c>
      <c r="M39" s="211" t="s">
        <v>213</v>
      </c>
      <c r="N39" s="211"/>
      <c r="O39" s="159" t="s">
        <v>214</v>
      </c>
      <c r="P39" s="193"/>
      <c r="Q39" s="193"/>
      <c r="R39" s="193"/>
      <c r="S39" s="193"/>
      <c r="T39" s="193"/>
      <c r="U39" s="193"/>
      <c r="V39" s="193"/>
      <c r="W39" s="193"/>
      <c r="X39" s="193"/>
    </row>
    <row r="40" spans="1:24">
      <c r="A40" s="213">
        <f>B40/3.281</f>
        <v>0.6095702529716549</v>
      </c>
      <c r="B40" s="211">
        <v>2</v>
      </c>
      <c r="C40" s="211" t="s">
        <v>395</v>
      </c>
      <c r="D40" s="211"/>
      <c r="E40" s="213" t="s">
        <v>358</v>
      </c>
      <c r="F40" s="213">
        <f>G41/3.281</f>
        <v>4.5717768972874122</v>
      </c>
      <c r="G40" s="211">
        <v>7</v>
      </c>
      <c r="H40" s="211" t="s">
        <v>360</v>
      </c>
      <c r="I40" s="211" t="s">
        <v>410</v>
      </c>
      <c r="J40" s="213" t="s">
        <v>364</v>
      </c>
      <c r="K40" s="213">
        <f>L40/3.281</f>
        <v>0.91435537945748246</v>
      </c>
      <c r="L40" s="211">
        <v>3</v>
      </c>
      <c r="M40" s="211" t="s">
        <v>395</v>
      </c>
      <c r="N40" s="211"/>
      <c r="O40" s="213" t="s">
        <v>358</v>
      </c>
      <c r="P40" s="193"/>
      <c r="Q40" s="193"/>
      <c r="R40" s="193"/>
      <c r="S40" s="193"/>
      <c r="T40" s="193"/>
      <c r="U40" s="193"/>
      <c r="V40" s="193"/>
      <c r="W40" s="193"/>
      <c r="X40" s="193"/>
    </row>
    <row r="41" spans="1:24">
      <c r="A41" s="216">
        <f>B46/3.281</f>
        <v>60.957025297165494</v>
      </c>
      <c r="B41" s="211">
        <v>20</v>
      </c>
      <c r="C41" s="211" t="s">
        <v>372</v>
      </c>
      <c r="D41" s="211" t="s">
        <v>411</v>
      </c>
      <c r="E41" s="216" t="s">
        <v>361</v>
      </c>
      <c r="F41" s="216">
        <f>G42/3.281</f>
        <v>18.896677842121303</v>
      </c>
      <c r="G41" s="211">
        <v>15</v>
      </c>
      <c r="H41" s="211" t="s">
        <v>387</v>
      </c>
      <c r="I41" s="211" t="s">
        <v>412</v>
      </c>
      <c r="J41" s="213" t="s">
        <v>364</v>
      </c>
      <c r="K41" s="216">
        <f>L41/3.281</f>
        <v>5.486132276744895</v>
      </c>
      <c r="L41" s="211">
        <v>18</v>
      </c>
      <c r="M41" s="211" t="s">
        <v>413</v>
      </c>
      <c r="N41" s="211"/>
      <c r="O41" s="216" t="s">
        <v>361</v>
      </c>
      <c r="P41" s="193"/>
      <c r="Q41" s="193"/>
      <c r="R41" s="193"/>
      <c r="S41" s="193"/>
      <c r="T41" s="193"/>
      <c r="U41" s="193"/>
      <c r="V41" s="193"/>
      <c r="W41" s="193"/>
      <c r="X41" s="193"/>
    </row>
    <row r="42" spans="1:24">
      <c r="A42" s="221">
        <f>B48/3.281</f>
        <v>76.196281621456876</v>
      </c>
      <c r="B42" s="211">
        <v>31</v>
      </c>
      <c r="C42" s="211" t="s">
        <v>414</v>
      </c>
      <c r="D42" s="211" t="s">
        <v>415</v>
      </c>
      <c r="E42" s="216" t="s">
        <v>361</v>
      </c>
      <c r="F42" s="221">
        <f>G52/3.281</f>
        <v>72.84364523011277</v>
      </c>
      <c r="G42" s="211">
        <v>62</v>
      </c>
      <c r="H42" s="211" t="s">
        <v>416</v>
      </c>
      <c r="I42" s="211" t="s">
        <v>412</v>
      </c>
      <c r="J42" s="216" t="s">
        <v>361</v>
      </c>
      <c r="K42" s="221">
        <f>L49/3.281</f>
        <v>46.632124352331601</v>
      </c>
      <c r="L42" s="211">
        <v>25</v>
      </c>
      <c r="M42" s="231" t="s">
        <v>417</v>
      </c>
      <c r="N42" s="211"/>
      <c r="O42" s="221" t="s">
        <v>371</v>
      </c>
      <c r="P42" s="193"/>
      <c r="Q42" s="193"/>
      <c r="R42" s="193"/>
      <c r="S42" s="193"/>
      <c r="T42" s="193"/>
      <c r="U42" s="193"/>
      <c r="V42" s="193"/>
      <c r="W42" s="193"/>
      <c r="X42" s="193"/>
    </row>
    <row r="43" spans="1:24">
      <c r="A43" s="211"/>
      <c r="B43" s="211">
        <v>99</v>
      </c>
      <c r="C43" s="211" t="s">
        <v>372</v>
      </c>
      <c r="D43" s="211" t="s">
        <v>411</v>
      </c>
      <c r="E43" s="216" t="s">
        <v>361</v>
      </c>
      <c r="F43" s="211"/>
      <c r="G43" s="211">
        <v>70</v>
      </c>
      <c r="H43" s="231" t="s">
        <v>417</v>
      </c>
      <c r="I43" s="211" t="s">
        <v>410</v>
      </c>
      <c r="J43" s="221" t="s">
        <v>371</v>
      </c>
      <c r="K43" s="243">
        <f>L50/3.281</f>
        <v>45.108198719902468</v>
      </c>
      <c r="L43" s="211">
        <v>46</v>
      </c>
      <c r="M43" s="211" t="s">
        <v>234</v>
      </c>
      <c r="N43" s="211"/>
      <c r="O43" s="218" t="s">
        <v>234</v>
      </c>
      <c r="P43" s="193"/>
      <c r="Q43" s="193"/>
      <c r="R43" s="193"/>
      <c r="S43" s="193"/>
      <c r="T43" s="193"/>
      <c r="U43" s="193"/>
      <c r="V43" s="193"/>
      <c r="W43" s="193"/>
      <c r="X43" s="193"/>
    </row>
    <row r="44" spans="1:24">
      <c r="A44" s="211"/>
      <c r="B44" s="211">
        <v>123</v>
      </c>
      <c r="C44" s="211" t="s">
        <v>414</v>
      </c>
      <c r="D44" s="211" t="s">
        <v>415</v>
      </c>
      <c r="E44" s="216" t="s">
        <v>361</v>
      </c>
      <c r="F44" s="211"/>
      <c r="G44" s="211">
        <v>85</v>
      </c>
      <c r="H44" s="211" t="s">
        <v>234</v>
      </c>
      <c r="I44" s="211"/>
      <c r="J44" s="218" t="s">
        <v>234</v>
      </c>
      <c r="K44" s="243">
        <f>L51/3.281</f>
        <v>46.632124352331601</v>
      </c>
      <c r="L44" s="211">
        <v>92</v>
      </c>
      <c r="M44" s="231" t="s">
        <v>418</v>
      </c>
      <c r="N44" s="211"/>
      <c r="O44" s="221" t="s">
        <v>371</v>
      </c>
      <c r="P44" s="193"/>
      <c r="Q44" s="193"/>
      <c r="R44" s="193"/>
      <c r="S44" s="193"/>
      <c r="T44" s="193"/>
      <c r="U44" s="193"/>
      <c r="V44" s="193"/>
      <c r="W44" s="193"/>
      <c r="X44" s="193"/>
    </row>
    <row r="45" spans="1:24">
      <c r="A45" s="211"/>
      <c r="B45" s="211">
        <v>130</v>
      </c>
      <c r="C45" s="211" t="s">
        <v>234</v>
      </c>
      <c r="D45" s="211"/>
      <c r="E45" s="218" t="s">
        <v>234</v>
      </c>
      <c r="F45" s="211"/>
      <c r="G45" s="211">
        <v>101</v>
      </c>
      <c r="H45" s="231" t="s">
        <v>416</v>
      </c>
      <c r="I45" s="211" t="s">
        <v>410</v>
      </c>
      <c r="J45" s="221" t="s">
        <v>371</v>
      </c>
      <c r="K45" s="211"/>
      <c r="L45" s="211">
        <v>102</v>
      </c>
      <c r="M45" s="231" t="s">
        <v>419</v>
      </c>
      <c r="N45" s="211"/>
      <c r="O45" s="221" t="s">
        <v>371</v>
      </c>
      <c r="P45" s="193"/>
      <c r="Q45" s="193"/>
      <c r="R45" s="193"/>
      <c r="S45" s="193"/>
      <c r="T45" s="193"/>
      <c r="U45" s="193"/>
      <c r="V45" s="193"/>
      <c r="W45" s="193"/>
      <c r="X45" s="193"/>
    </row>
    <row r="46" spans="1:24">
      <c r="A46" s="211"/>
      <c r="B46" s="211">
        <v>200</v>
      </c>
      <c r="C46" s="211" t="s">
        <v>372</v>
      </c>
      <c r="D46" s="211" t="s">
        <v>411</v>
      </c>
      <c r="E46" s="216" t="s">
        <v>361</v>
      </c>
      <c r="F46" s="211"/>
      <c r="G46" s="211">
        <v>125</v>
      </c>
      <c r="H46" s="231" t="s">
        <v>378</v>
      </c>
      <c r="I46" s="211" t="s">
        <v>420</v>
      </c>
      <c r="J46" s="221" t="s">
        <v>371</v>
      </c>
      <c r="K46" s="211"/>
      <c r="L46" s="211">
        <v>112</v>
      </c>
      <c r="M46" s="231" t="s">
        <v>421</v>
      </c>
      <c r="N46" s="211"/>
      <c r="O46" s="221" t="s">
        <v>371</v>
      </c>
      <c r="P46" s="193"/>
      <c r="Q46" s="193"/>
      <c r="R46" s="193"/>
      <c r="S46" s="193"/>
      <c r="T46" s="193"/>
      <c r="U46" s="193"/>
      <c r="V46" s="193"/>
      <c r="W46" s="193"/>
      <c r="X46" s="193"/>
    </row>
    <row r="47" spans="1:24">
      <c r="A47" s="211"/>
      <c r="B47" s="211">
        <v>245</v>
      </c>
      <c r="C47" s="231" t="s">
        <v>394</v>
      </c>
      <c r="D47" s="159" t="s">
        <v>384</v>
      </c>
      <c r="E47" s="221" t="s">
        <v>371</v>
      </c>
      <c r="F47" s="211"/>
      <c r="G47" s="211">
        <v>153</v>
      </c>
      <c r="H47" s="231" t="s">
        <v>387</v>
      </c>
      <c r="I47" s="211" t="s">
        <v>410</v>
      </c>
      <c r="J47" s="221" t="s">
        <v>371</v>
      </c>
      <c r="K47" s="211"/>
      <c r="L47" s="211">
        <v>120</v>
      </c>
      <c r="M47" s="231" t="s">
        <v>397</v>
      </c>
      <c r="N47" s="211"/>
      <c r="O47" s="221" t="s">
        <v>371</v>
      </c>
      <c r="P47" s="193"/>
      <c r="Q47" s="193"/>
      <c r="R47" s="193"/>
      <c r="S47" s="193"/>
      <c r="T47" s="193"/>
      <c r="U47" s="193"/>
      <c r="V47" s="193"/>
      <c r="W47" s="193"/>
      <c r="X47" s="193"/>
    </row>
    <row r="48" spans="1:24">
      <c r="A48" s="211"/>
      <c r="B48" s="211">
        <v>250</v>
      </c>
      <c r="C48" s="231" t="s">
        <v>422</v>
      </c>
      <c r="D48" s="159" t="s">
        <v>398</v>
      </c>
      <c r="E48" s="221" t="s">
        <v>371</v>
      </c>
      <c r="F48" s="211"/>
      <c r="G48" s="211">
        <v>157</v>
      </c>
      <c r="H48" s="231" t="s">
        <v>378</v>
      </c>
      <c r="I48" s="211" t="s">
        <v>420</v>
      </c>
      <c r="J48" s="221" t="s">
        <v>371</v>
      </c>
      <c r="K48" s="211"/>
      <c r="L48" s="211">
        <v>138</v>
      </c>
      <c r="M48" s="231" t="s">
        <v>419</v>
      </c>
      <c r="N48" s="211"/>
      <c r="O48" s="221" t="s">
        <v>371</v>
      </c>
      <c r="P48" s="193"/>
      <c r="Q48" s="193"/>
      <c r="R48" s="193"/>
      <c r="S48" s="193"/>
      <c r="T48" s="193"/>
      <c r="U48" s="193"/>
      <c r="V48" s="193"/>
      <c r="W48" s="193"/>
      <c r="X48" s="193"/>
    </row>
    <row r="49" spans="1:20">
      <c r="A49" s="193"/>
      <c r="B49" s="194"/>
      <c r="C49" s="194"/>
      <c r="D49" s="210"/>
      <c r="E49" s="209"/>
      <c r="F49" s="211"/>
      <c r="G49" s="211">
        <v>217</v>
      </c>
      <c r="H49" s="231" t="s">
        <v>423</v>
      </c>
      <c r="I49" s="211" t="s">
        <v>420</v>
      </c>
      <c r="J49" s="221" t="s">
        <v>371</v>
      </c>
      <c r="K49" s="211"/>
      <c r="L49" s="211">
        <v>153</v>
      </c>
      <c r="M49" s="231" t="s">
        <v>383</v>
      </c>
      <c r="N49" s="211"/>
      <c r="O49" s="221" t="s">
        <v>371</v>
      </c>
      <c r="P49" s="193"/>
      <c r="Q49" s="193"/>
      <c r="R49" s="193"/>
      <c r="S49" s="193"/>
      <c r="T49" s="193"/>
    </row>
    <row r="50" spans="1:20">
      <c r="A50" s="193"/>
      <c r="B50" s="193"/>
      <c r="C50" s="194"/>
      <c r="D50" s="193"/>
      <c r="E50" s="209"/>
      <c r="F50" s="211"/>
      <c r="G50" s="211">
        <v>225</v>
      </c>
      <c r="H50" s="231" t="s">
        <v>424</v>
      </c>
      <c r="I50" s="211" t="s">
        <v>410</v>
      </c>
      <c r="J50" s="221" t="s">
        <v>371</v>
      </c>
      <c r="K50" s="193"/>
      <c r="L50" s="211">
        <v>148</v>
      </c>
      <c r="M50" s="193"/>
      <c r="N50" s="193"/>
      <c r="O50" s="193"/>
      <c r="P50" s="193"/>
      <c r="Q50" s="193"/>
      <c r="R50" s="193"/>
      <c r="S50" s="193"/>
      <c r="T50" s="193"/>
    </row>
    <row r="51" spans="1:20">
      <c r="A51" s="193"/>
      <c r="B51" s="193"/>
      <c r="C51" s="194"/>
      <c r="D51" s="193"/>
      <c r="E51" s="158"/>
      <c r="F51" s="211"/>
      <c r="G51" s="211">
        <v>232</v>
      </c>
      <c r="H51" s="231" t="s">
        <v>380</v>
      </c>
      <c r="I51" s="211" t="s">
        <v>420</v>
      </c>
      <c r="J51" s="221" t="s">
        <v>371</v>
      </c>
      <c r="K51" s="193"/>
      <c r="L51" s="211">
        <v>153</v>
      </c>
      <c r="M51" s="231" t="s">
        <v>425</v>
      </c>
      <c r="N51" s="193"/>
      <c r="O51" s="193"/>
      <c r="P51" s="193"/>
      <c r="Q51" s="193"/>
      <c r="R51" s="193"/>
      <c r="S51" s="193"/>
      <c r="T51" s="193"/>
    </row>
    <row r="52" spans="1:20">
      <c r="A52" s="158"/>
      <c r="B52" s="194"/>
      <c r="C52" s="158"/>
      <c r="D52" s="158"/>
      <c r="E52" s="193"/>
      <c r="F52" s="211"/>
      <c r="G52" s="211">
        <v>239</v>
      </c>
      <c r="H52" s="231" t="s">
        <v>426</v>
      </c>
      <c r="I52" s="211" t="s">
        <v>410</v>
      </c>
      <c r="J52" s="221" t="s">
        <v>371</v>
      </c>
      <c r="K52" s="158"/>
      <c r="L52" s="193"/>
      <c r="M52" s="193"/>
      <c r="N52" s="193"/>
      <c r="O52" s="193"/>
      <c r="P52" s="193"/>
      <c r="Q52" s="193"/>
      <c r="R52" s="193"/>
      <c r="S52" s="193"/>
      <c r="T52" s="193"/>
    </row>
    <row r="53" spans="1:20">
      <c r="A53" s="193"/>
      <c r="B53" s="158"/>
      <c r="C53" s="194"/>
      <c r="D53" s="158"/>
      <c r="E53" s="209"/>
      <c r="F53" s="194"/>
      <c r="G53" s="158"/>
      <c r="H53" s="193"/>
      <c r="I53" s="158"/>
      <c r="J53" s="194"/>
      <c r="K53" s="158"/>
      <c r="L53" s="193"/>
      <c r="M53" s="193"/>
      <c r="N53" s="193"/>
      <c r="O53" s="193"/>
      <c r="P53" s="193"/>
      <c r="Q53" s="193"/>
      <c r="R53" s="193"/>
      <c r="S53" s="193"/>
      <c r="T53" s="193"/>
    </row>
    <row r="57" spans="1:20">
      <c r="A57" s="193" t="s">
        <v>427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</row>
    <row r="58" spans="1:20">
      <c r="A58" s="193" t="s">
        <v>148</v>
      </c>
      <c r="B58" s="194" t="s">
        <v>149</v>
      </c>
      <c r="C58" s="194"/>
      <c r="D58" s="193"/>
      <c r="E58" s="209"/>
      <c r="F58" s="194" t="s">
        <v>150</v>
      </c>
      <c r="G58" s="158" t="s">
        <v>151</v>
      </c>
      <c r="H58" s="193"/>
      <c r="I58" s="158"/>
      <c r="J58" s="158"/>
      <c r="K58" s="210" t="s">
        <v>152</v>
      </c>
      <c r="L58" s="193" t="s">
        <v>153</v>
      </c>
      <c r="M58" s="193"/>
      <c r="N58" s="193"/>
      <c r="O58" s="193"/>
      <c r="P58" s="193" t="s">
        <v>154</v>
      </c>
      <c r="Q58" s="193" t="s">
        <v>155</v>
      </c>
      <c r="R58" s="193"/>
      <c r="S58" s="193"/>
      <c r="T58" s="193"/>
    </row>
    <row r="59" spans="1:20">
      <c r="A59" s="211" t="s">
        <v>355</v>
      </c>
      <c r="B59" s="159" t="s">
        <v>212</v>
      </c>
      <c r="C59" s="211" t="s">
        <v>213</v>
      </c>
      <c r="D59" s="211"/>
      <c r="E59" s="159" t="s">
        <v>214</v>
      </c>
      <c r="F59" s="211" t="s">
        <v>355</v>
      </c>
      <c r="G59" s="159" t="s">
        <v>212</v>
      </c>
      <c r="H59" s="211" t="s">
        <v>213</v>
      </c>
      <c r="I59" s="211"/>
      <c r="J59" s="159" t="s">
        <v>214</v>
      </c>
      <c r="K59" s="211" t="s">
        <v>355</v>
      </c>
      <c r="L59" s="159" t="s">
        <v>212</v>
      </c>
      <c r="M59" s="211" t="s">
        <v>213</v>
      </c>
      <c r="N59" s="211"/>
      <c r="O59" s="159" t="s">
        <v>214</v>
      </c>
      <c r="P59" s="211" t="s">
        <v>355</v>
      </c>
      <c r="Q59" s="159" t="s">
        <v>212</v>
      </c>
      <c r="R59" s="211" t="s">
        <v>213</v>
      </c>
      <c r="S59" s="211"/>
      <c r="T59" s="159" t="s">
        <v>214</v>
      </c>
    </row>
    <row r="60" spans="1:20">
      <c r="A60" s="235">
        <f>B60/3.281</f>
        <v>2.4382810118866196</v>
      </c>
      <c r="B60" s="193">
        <v>8</v>
      </c>
      <c r="C60" s="193" t="s">
        <v>395</v>
      </c>
      <c r="D60" s="193"/>
      <c r="E60" s="213" t="s">
        <v>358</v>
      </c>
      <c r="F60" s="235">
        <f>G60/3.281</f>
        <v>0.91435537945748246</v>
      </c>
      <c r="G60" s="193">
        <v>3</v>
      </c>
      <c r="H60" s="193" t="s">
        <v>357</v>
      </c>
      <c r="I60" s="193"/>
      <c r="J60" s="213" t="s">
        <v>358</v>
      </c>
      <c r="K60" s="235">
        <f>L60/3.281</f>
        <v>28.95458701615361</v>
      </c>
      <c r="L60" s="193">
        <v>95</v>
      </c>
      <c r="M60" s="193" t="s">
        <v>428</v>
      </c>
      <c r="N60" s="193"/>
      <c r="O60" s="213" t="s">
        <v>364</v>
      </c>
      <c r="P60" s="235">
        <f>Q61/3.281</f>
        <v>21.334958854007922</v>
      </c>
      <c r="Q60" s="193">
        <v>13</v>
      </c>
      <c r="R60" s="193" t="s">
        <v>401</v>
      </c>
      <c r="S60" s="193"/>
      <c r="T60" s="218" t="s">
        <v>234</v>
      </c>
    </row>
    <row r="61" spans="1:20">
      <c r="A61" s="237">
        <f>B61/3.281</f>
        <v>5.486132276744895</v>
      </c>
      <c r="B61" s="193">
        <v>18</v>
      </c>
      <c r="C61" s="193" t="s">
        <v>429</v>
      </c>
      <c r="D61" s="193"/>
      <c r="E61" s="216" t="s">
        <v>361</v>
      </c>
      <c r="F61" s="237">
        <f>G62/3.281</f>
        <v>32.002438281011884</v>
      </c>
      <c r="G61" s="193">
        <v>60</v>
      </c>
      <c r="H61" s="193" t="s">
        <v>401</v>
      </c>
      <c r="I61" s="193"/>
      <c r="J61" s="218" t="s">
        <v>234</v>
      </c>
      <c r="K61" s="237">
        <f>L62/3.281</f>
        <v>75.281926241999386</v>
      </c>
      <c r="L61" s="193">
        <v>113</v>
      </c>
      <c r="M61" s="193" t="s">
        <v>401</v>
      </c>
      <c r="N61" s="193"/>
      <c r="O61" s="218" t="s">
        <v>234</v>
      </c>
      <c r="P61" s="237">
        <f>Q62/3.281</f>
        <v>25.906735751295336</v>
      </c>
      <c r="Q61" s="193">
        <v>70</v>
      </c>
      <c r="R61" s="193" t="s">
        <v>430</v>
      </c>
      <c r="S61" s="193"/>
      <c r="T61" s="213" t="s">
        <v>364</v>
      </c>
    </row>
    <row r="62" spans="1:20">
      <c r="A62" s="244">
        <f>B66/3.281</f>
        <v>60.957025297165494</v>
      </c>
      <c r="B62" s="193">
        <v>25</v>
      </c>
      <c r="C62" s="193" t="s">
        <v>401</v>
      </c>
      <c r="D62" s="193"/>
      <c r="E62" s="218" t="s">
        <v>234</v>
      </c>
      <c r="F62" s="244">
        <f>G63/3.281</f>
        <v>67.357512953367873</v>
      </c>
      <c r="G62" s="193">
        <v>105</v>
      </c>
      <c r="H62" s="193" t="s">
        <v>431</v>
      </c>
      <c r="I62" s="193"/>
      <c r="J62" s="216" t="s">
        <v>361</v>
      </c>
      <c r="K62" s="244">
        <f>L63/3.281</f>
        <v>98.140810728436449</v>
      </c>
      <c r="L62" s="193">
        <v>247</v>
      </c>
      <c r="M62" s="193" t="s">
        <v>432</v>
      </c>
      <c r="N62" s="193"/>
      <c r="O62" s="216" t="s">
        <v>361</v>
      </c>
      <c r="P62" s="245">
        <f>Q64/3.281</f>
        <v>6.0957025297165499</v>
      </c>
      <c r="Q62" s="193">
        <v>85</v>
      </c>
      <c r="R62" s="193" t="s">
        <v>433</v>
      </c>
      <c r="S62" s="193"/>
      <c r="T62" s="216" t="s">
        <v>361</v>
      </c>
    </row>
    <row r="63" spans="1:20">
      <c r="A63" s="245">
        <f>B68/3.281</f>
        <v>48.765620237732399</v>
      </c>
      <c r="B63" s="193">
        <v>50</v>
      </c>
      <c r="C63" s="193" t="s">
        <v>394</v>
      </c>
      <c r="D63" s="193"/>
      <c r="E63" s="221" t="s">
        <v>371</v>
      </c>
      <c r="F63" s="245">
        <f>G64/3.281</f>
        <v>51.813471502590673</v>
      </c>
      <c r="G63" s="193">
        <v>221</v>
      </c>
      <c r="H63" s="193" t="s">
        <v>434</v>
      </c>
      <c r="I63" s="193"/>
      <c r="J63" s="221" t="s">
        <v>371</v>
      </c>
      <c r="K63" s="245">
        <f>L65/3.281</f>
        <v>93.569033831149042</v>
      </c>
      <c r="L63" s="193">
        <v>322</v>
      </c>
      <c r="M63" s="193" t="s">
        <v>435</v>
      </c>
      <c r="N63" s="193"/>
      <c r="O63" s="221" t="s">
        <v>371</v>
      </c>
      <c r="P63" s="245">
        <f>Q65/3.281</f>
        <v>24.3828101188662</v>
      </c>
      <c r="Q63" s="193">
        <v>85</v>
      </c>
      <c r="R63" s="193" t="s">
        <v>436</v>
      </c>
      <c r="S63" s="193"/>
      <c r="T63" s="193"/>
    </row>
    <row r="64" spans="1:20">
      <c r="A64" s="245">
        <f>B70/3.281</f>
        <v>42.669917708015845</v>
      </c>
      <c r="B64" s="193">
        <v>155</v>
      </c>
      <c r="C64" s="193" t="s">
        <v>437</v>
      </c>
      <c r="D64" s="193"/>
      <c r="E64" s="221" t="s">
        <v>371</v>
      </c>
      <c r="F64" s="245">
        <f>G65/3.281</f>
        <v>67.052727826882048</v>
      </c>
      <c r="G64" s="193">
        <v>170</v>
      </c>
      <c r="H64" s="193"/>
      <c r="I64" s="193"/>
      <c r="J64" s="193"/>
      <c r="K64" s="245">
        <f>L66/3.281</f>
        <v>98.140810728436449</v>
      </c>
      <c r="L64" s="193">
        <v>299</v>
      </c>
      <c r="M64" s="193"/>
      <c r="N64" s="193"/>
      <c r="O64" s="193"/>
      <c r="P64" s="193"/>
      <c r="Q64" s="193">
        <v>20</v>
      </c>
      <c r="R64" s="193"/>
      <c r="S64" s="193"/>
      <c r="T64" s="193"/>
    </row>
    <row r="65" spans="2:18">
      <c r="B65" s="193">
        <v>181</v>
      </c>
      <c r="C65" s="193" t="s">
        <v>438</v>
      </c>
      <c r="D65" s="193"/>
      <c r="E65" s="221" t="s">
        <v>371</v>
      </c>
      <c r="F65" s="193"/>
      <c r="G65" s="193">
        <v>220</v>
      </c>
      <c r="H65" s="193" t="s">
        <v>425</v>
      </c>
      <c r="I65" s="193"/>
      <c r="J65" s="193"/>
      <c r="K65" s="193"/>
      <c r="L65" s="193">
        <v>307</v>
      </c>
      <c r="M65" s="193" t="s">
        <v>439</v>
      </c>
      <c r="N65" s="193"/>
      <c r="O65" s="193"/>
      <c r="P65" s="193"/>
      <c r="Q65" s="193">
        <v>80</v>
      </c>
      <c r="R65" s="193" t="s">
        <v>439</v>
      </c>
    </row>
    <row r="66" spans="2:18">
      <c r="B66" s="193">
        <v>200</v>
      </c>
      <c r="C66" s="193" t="s">
        <v>440</v>
      </c>
      <c r="D66" s="193"/>
      <c r="E66" s="221" t="s">
        <v>371</v>
      </c>
      <c r="F66" s="193"/>
      <c r="G66" s="193"/>
      <c r="H66" s="193"/>
      <c r="I66" s="193"/>
      <c r="J66" s="193"/>
      <c r="K66" s="193"/>
      <c r="L66" s="193">
        <v>322</v>
      </c>
      <c r="M66" s="193" t="s">
        <v>436</v>
      </c>
      <c r="N66" s="193"/>
      <c r="O66" s="193"/>
      <c r="P66" s="193"/>
      <c r="Q66" s="193"/>
      <c r="R66" s="193"/>
    </row>
    <row r="67" spans="2:18">
      <c r="B67" s="193">
        <v>200</v>
      </c>
      <c r="C67" s="193" t="s">
        <v>436</v>
      </c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</row>
    <row r="68" spans="2:18">
      <c r="B68" s="193">
        <v>160</v>
      </c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</row>
    <row r="69" spans="2:18">
      <c r="B69" s="193">
        <v>200</v>
      </c>
      <c r="C69" s="193" t="s">
        <v>425</v>
      </c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</row>
    <row r="70" spans="2:18">
      <c r="B70" s="193">
        <v>140</v>
      </c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</row>
    <row r="71" spans="2:18">
      <c r="B71" s="193">
        <v>200</v>
      </c>
      <c r="C71" s="193" t="s">
        <v>441</v>
      </c>
      <c r="D71" s="193"/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8924A-FF41-40EA-9AE5-2E580C96FFC5}">
  <dimension ref="A1:E22"/>
  <sheetViews>
    <sheetView zoomScale="86" workbookViewId="0">
      <selection activeCell="E3" sqref="E3"/>
    </sheetView>
  </sheetViews>
  <sheetFormatPr defaultColWidth="8.875" defaultRowHeight="15.95"/>
  <sheetData>
    <row r="1" spans="1:5">
      <c r="A1" s="246"/>
      <c r="B1" s="247" t="s">
        <v>366</v>
      </c>
      <c r="C1" s="247" t="s">
        <v>366</v>
      </c>
      <c r="D1" s="247" t="s">
        <v>366</v>
      </c>
      <c r="E1" s="248" t="s">
        <v>366</v>
      </c>
    </row>
    <row r="2" spans="1:5">
      <c r="A2" s="249"/>
      <c r="B2" s="194" t="s">
        <v>373</v>
      </c>
      <c r="C2" s="194" t="s">
        <v>374</v>
      </c>
      <c r="D2" s="194" t="s">
        <v>375</v>
      </c>
      <c r="E2" s="204" t="s">
        <v>376</v>
      </c>
    </row>
    <row r="3" spans="1:5">
      <c r="A3" s="249" t="s">
        <v>130</v>
      </c>
      <c r="B3" s="233">
        <v>27.430661383724473</v>
      </c>
      <c r="C3" s="233">
        <v>27.430661383724473</v>
      </c>
      <c r="D3" s="233">
        <v>38.707711063700089</v>
      </c>
      <c r="E3" s="250">
        <v>281.92624199939041</v>
      </c>
    </row>
    <row r="4" spans="1:5">
      <c r="A4" s="249" t="s">
        <v>136</v>
      </c>
      <c r="B4" s="233">
        <v>10.667479427003961</v>
      </c>
      <c r="C4" s="233">
        <v>54.556537640963121</v>
      </c>
      <c r="D4" s="233">
        <v>67.967083206339524</v>
      </c>
      <c r="E4" s="250">
        <v>67.357512953367873</v>
      </c>
    </row>
    <row r="5" spans="1:5">
      <c r="A5" s="249" t="s">
        <v>140</v>
      </c>
      <c r="B5" s="233">
        <v>4.5717768972874122</v>
      </c>
      <c r="C5" s="233">
        <v>60.957025297165494</v>
      </c>
      <c r="D5" s="233">
        <v>76.196281621456876</v>
      </c>
      <c r="E5" s="250">
        <v>0</v>
      </c>
    </row>
    <row r="6" spans="1:5">
      <c r="A6" s="249" t="s">
        <v>147</v>
      </c>
      <c r="B6" s="233">
        <v>28.95458701615361</v>
      </c>
      <c r="C6" s="233">
        <v>75.281926241999386</v>
      </c>
      <c r="D6" s="233">
        <v>98.140810728436449</v>
      </c>
      <c r="E6" s="250">
        <v>0</v>
      </c>
    </row>
    <row r="7" spans="1:5">
      <c r="A7" s="196"/>
      <c r="B7" s="193" t="s">
        <v>389</v>
      </c>
      <c r="C7" s="193" t="s">
        <v>389</v>
      </c>
      <c r="D7" s="193" t="s">
        <v>389</v>
      </c>
      <c r="E7" s="199" t="s">
        <v>389</v>
      </c>
    </row>
    <row r="8" spans="1:5">
      <c r="A8" s="196"/>
      <c r="B8" s="187" t="s">
        <v>373</v>
      </c>
      <c r="C8" s="187" t="s">
        <v>374</v>
      </c>
      <c r="D8" s="187" t="s">
        <v>375</v>
      </c>
      <c r="E8" s="205" t="s">
        <v>376</v>
      </c>
    </row>
    <row r="9" spans="1:5">
      <c r="A9" s="249" t="s">
        <v>130</v>
      </c>
      <c r="B9" s="192">
        <f t="shared" ref="B9:E12" si="0">B3*3.281</f>
        <v>90</v>
      </c>
      <c r="C9" s="192">
        <f t="shared" si="0"/>
        <v>90</v>
      </c>
      <c r="D9" s="192">
        <f t="shared" si="0"/>
        <v>127</v>
      </c>
      <c r="E9" s="206">
        <f t="shared" si="0"/>
        <v>925</v>
      </c>
    </row>
    <row r="10" spans="1:5">
      <c r="A10" s="249" t="s">
        <v>136</v>
      </c>
      <c r="B10" s="192">
        <f t="shared" si="0"/>
        <v>35</v>
      </c>
      <c r="C10" s="192">
        <f t="shared" si="0"/>
        <v>179</v>
      </c>
      <c r="D10" s="192">
        <f t="shared" si="0"/>
        <v>223</v>
      </c>
      <c r="E10" s="206">
        <f t="shared" si="0"/>
        <v>221</v>
      </c>
    </row>
    <row r="11" spans="1:5">
      <c r="A11" s="249" t="s">
        <v>140</v>
      </c>
      <c r="B11" s="192">
        <f t="shared" si="0"/>
        <v>15</v>
      </c>
      <c r="C11" s="192">
        <f t="shared" si="0"/>
        <v>200</v>
      </c>
      <c r="D11" s="192">
        <f t="shared" si="0"/>
        <v>250.00000000000003</v>
      </c>
      <c r="E11" s="206">
        <f t="shared" si="0"/>
        <v>0</v>
      </c>
    </row>
    <row r="12" spans="1:5">
      <c r="A12" s="251" t="s">
        <v>147</v>
      </c>
      <c r="B12" s="207">
        <f t="shared" si="0"/>
        <v>95</v>
      </c>
      <c r="C12" s="207">
        <f t="shared" si="0"/>
        <v>247</v>
      </c>
      <c r="D12" s="207">
        <f t="shared" si="0"/>
        <v>322</v>
      </c>
      <c r="E12" s="208">
        <f t="shared" si="0"/>
        <v>0</v>
      </c>
    </row>
    <row r="13" spans="1:5">
      <c r="A13" s="195"/>
      <c r="B13" s="247" t="s">
        <v>366</v>
      </c>
      <c r="C13" s="247" t="s">
        <v>366</v>
      </c>
      <c r="D13" s="247" t="s">
        <v>366</v>
      </c>
      <c r="E13" s="248" t="s">
        <v>366</v>
      </c>
    </row>
    <row r="14" spans="1:5">
      <c r="A14" s="196" t="s">
        <v>442</v>
      </c>
      <c r="B14" s="1" t="s">
        <v>373</v>
      </c>
      <c r="C14" s="1" t="s">
        <v>374</v>
      </c>
      <c r="D14" s="1" t="s">
        <v>443</v>
      </c>
      <c r="E14" s="200" t="s">
        <v>444</v>
      </c>
    </row>
    <row r="15" spans="1:5">
      <c r="A15" s="196" t="s">
        <v>364</v>
      </c>
      <c r="B15" s="197">
        <v>10.667479427003961</v>
      </c>
      <c r="C15" s="197">
        <v>45.108198719902468</v>
      </c>
      <c r="D15" s="197">
        <v>253.88601036269429</v>
      </c>
      <c r="E15" s="198">
        <v>329.77750685766534</v>
      </c>
    </row>
    <row r="16" spans="1:5">
      <c r="A16" s="196" t="s">
        <v>252</v>
      </c>
      <c r="B16" s="197">
        <v>36.574215178299298</v>
      </c>
      <c r="C16" s="197">
        <v>42.669917708015845</v>
      </c>
      <c r="D16" s="197">
        <v>157.26912526668698</v>
      </c>
      <c r="E16" s="198">
        <v>264.55348978969823</v>
      </c>
    </row>
    <row r="17" spans="1:5">
      <c r="A17" s="196" t="s">
        <v>225</v>
      </c>
      <c r="B17" s="197">
        <v>2.1334958854007922</v>
      </c>
      <c r="C17" s="197">
        <v>115.81834806461444</v>
      </c>
      <c r="D17" s="197">
        <v>250.22858884486436</v>
      </c>
      <c r="E17" s="198">
        <v>325.81530021334959</v>
      </c>
    </row>
    <row r="18" spans="1:5">
      <c r="A18" s="196"/>
      <c r="B18" s="193" t="s">
        <v>389</v>
      </c>
      <c r="C18" s="193" t="s">
        <v>389</v>
      </c>
      <c r="D18" s="193" t="s">
        <v>389</v>
      </c>
      <c r="E18" s="199" t="s">
        <v>389</v>
      </c>
    </row>
    <row r="19" spans="1:5">
      <c r="A19" s="196"/>
      <c r="B19" s="1" t="s">
        <v>445</v>
      </c>
      <c r="C19" s="1" t="s">
        <v>374</v>
      </c>
      <c r="D19" s="1" t="s">
        <v>443</v>
      </c>
      <c r="E19" s="200" t="s">
        <v>444</v>
      </c>
    </row>
    <row r="20" spans="1:5">
      <c r="A20" s="196" t="s">
        <v>364</v>
      </c>
      <c r="B20" s="1">
        <f t="shared" ref="B20:E22" si="1">B15*3.281</f>
        <v>35</v>
      </c>
      <c r="C20" s="1">
        <f t="shared" si="1"/>
        <v>148</v>
      </c>
      <c r="D20" s="1">
        <f t="shared" si="1"/>
        <v>833</v>
      </c>
      <c r="E20" s="200">
        <f t="shared" si="1"/>
        <v>1082</v>
      </c>
    </row>
    <row r="21" spans="1:5">
      <c r="A21" s="196" t="s">
        <v>252</v>
      </c>
      <c r="B21" s="1">
        <f t="shared" si="1"/>
        <v>120</v>
      </c>
      <c r="C21" s="1">
        <f t="shared" si="1"/>
        <v>140</v>
      </c>
      <c r="D21" s="1">
        <f t="shared" si="1"/>
        <v>516</v>
      </c>
      <c r="E21" s="200">
        <f t="shared" si="1"/>
        <v>867.99999999999989</v>
      </c>
    </row>
    <row r="22" spans="1:5">
      <c r="A22" s="201" t="s">
        <v>225</v>
      </c>
      <c r="B22" s="202">
        <f t="shared" si="1"/>
        <v>6.9999999999999991</v>
      </c>
      <c r="C22" s="202">
        <f t="shared" si="1"/>
        <v>380</v>
      </c>
      <c r="D22" s="202">
        <f t="shared" si="1"/>
        <v>821</v>
      </c>
      <c r="E22" s="203">
        <f t="shared" si="1"/>
        <v>1069</v>
      </c>
    </row>
  </sheetData>
  <phoneticPr fontId="7" type="noConversion"/>
  <conditionalFormatting sqref="B3:B6">
    <cfRule type="colorScale" priority="1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B15:B17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3:C6">
    <cfRule type="colorScale" priority="1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15:C17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D3:D6">
    <cfRule type="colorScale" priority="10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D15:D17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E3:E6">
    <cfRule type="colorScale" priority="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E15:E17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9F828-F8DD-1644-8182-CBA73F4EFBA2}">
  <dimension ref="A1:T71"/>
  <sheetViews>
    <sheetView topLeftCell="A45" zoomScale="54" workbookViewId="0">
      <selection activeCell="F28" sqref="F28"/>
    </sheetView>
  </sheetViews>
  <sheetFormatPr defaultColWidth="10.875" defaultRowHeight="14.65"/>
  <cols>
    <col min="1" max="12" width="10.875" style="157"/>
    <col min="13" max="13" width="15" style="157" customWidth="1"/>
    <col min="14" max="16384" width="10.875" style="157"/>
  </cols>
  <sheetData>
    <row r="1" spans="1:19">
      <c r="A1" s="193" t="s">
        <v>165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19">
      <c r="A2" s="193" t="s">
        <v>131</v>
      </c>
      <c r="B2" s="194" t="s">
        <v>132</v>
      </c>
      <c r="C2" s="158"/>
      <c r="D2" s="158"/>
      <c r="E2" s="209"/>
      <c r="F2" s="194" t="s">
        <v>133</v>
      </c>
      <c r="G2" s="194" t="s">
        <v>134</v>
      </c>
      <c r="H2" s="193"/>
      <c r="I2" s="194"/>
      <c r="J2" s="194"/>
      <c r="K2" s="210" t="s">
        <v>30</v>
      </c>
      <c r="L2" s="193"/>
      <c r="M2" s="209"/>
      <c r="N2" s="209"/>
      <c r="O2" s="159">
        <v>124663</v>
      </c>
      <c r="P2" s="211" t="s">
        <v>354</v>
      </c>
      <c r="Q2" s="159"/>
      <c r="R2" s="159"/>
      <c r="S2" s="159"/>
    </row>
    <row r="3" spans="1:19">
      <c r="A3" s="211" t="s">
        <v>355</v>
      </c>
      <c r="B3" s="159" t="s">
        <v>212</v>
      </c>
      <c r="C3" s="211" t="s">
        <v>213</v>
      </c>
      <c r="D3" s="211"/>
      <c r="E3" s="159" t="s">
        <v>214</v>
      </c>
      <c r="F3" s="211" t="s">
        <v>355</v>
      </c>
      <c r="G3" s="159" t="s">
        <v>212</v>
      </c>
      <c r="H3" s="211" t="s">
        <v>213</v>
      </c>
      <c r="I3" s="211"/>
      <c r="J3" s="159" t="s">
        <v>214</v>
      </c>
      <c r="K3" s="193" t="s">
        <v>356</v>
      </c>
      <c r="L3" s="158" t="s">
        <v>212</v>
      </c>
      <c r="M3" s="194" t="s">
        <v>213</v>
      </c>
      <c r="N3" s="158" t="s">
        <v>214</v>
      </c>
      <c r="O3" s="211" t="s">
        <v>355</v>
      </c>
      <c r="P3" s="159" t="s">
        <v>212</v>
      </c>
      <c r="Q3" s="211" t="s">
        <v>213</v>
      </c>
      <c r="R3" s="211"/>
      <c r="S3" s="159" t="s">
        <v>214</v>
      </c>
    </row>
    <row r="4" spans="1:19">
      <c r="A4" s="212">
        <f>4/3.281</f>
        <v>1.2191405059433098</v>
      </c>
      <c r="B4" s="211">
        <v>4</v>
      </c>
      <c r="C4" s="211" t="s">
        <v>357</v>
      </c>
      <c r="D4" s="211"/>
      <c r="E4" s="213" t="s">
        <v>358</v>
      </c>
      <c r="F4" s="213">
        <f>5/3.281</f>
        <v>1.5239256324291375</v>
      </c>
      <c r="G4" s="211">
        <v>5</v>
      </c>
      <c r="H4" s="211" t="s">
        <v>359</v>
      </c>
      <c r="I4" s="211"/>
      <c r="J4" s="213" t="s">
        <v>358</v>
      </c>
      <c r="K4" s="214">
        <f>1/3.281</f>
        <v>0.30478512648582745</v>
      </c>
      <c r="L4" s="194">
        <v>1</v>
      </c>
      <c r="M4" s="194" t="s">
        <v>215</v>
      </c>
      <c r="N4" s="215" t="s">
        <v>358</v>
      </c>
      <c r="O4" s="216">
        <f>18/3.281</f>
        <v>5.486132276744895</v>
      </c>
      <c r="P4" s="159">
        <v>6</v>
      </c>
      <c r="Q4" s="159" t="s">
        <v>360</v>
      </c>
      <c r="R4" s="159"/>
      <c r="S4" s="216" t="s">
        <v>361</v>
      </c>
    </row>
    <row r="5" spans="1:19">
      <c r="A5" s="212">
        <f>25/3.281</f>
        <v>7.6196281621456867</v>
      </c>
      <c r="B5" s="211">
        <v>25</v>
      </c>
      <c r="C5" s="211" t="s">
        <v>362</v>
      </c>
      <c r="D5" s="211" t="s">
        <v>363</v>
      </c>
      <c r="E5" s="213" t="s">
        <v>364</v>
      </c>
      <c r="F5" s="213">
        <f>120/3.281</f>
        <v>36.574215178299298</v>
      </c>
      <c r="G5" s="211">
        <v>29</v>
      </c>
      <c r="H5" s="211" t="s">
        <v>234</v>
      </c>
      <c r="I5" s="211"/>
      <c r="J5" s="218" t="s">
        <v>234</v>
      </c>
      <c r="K5" s="219">
        <f>30/3.281</f>
        <v>9.1435537945748244</v>
      </c>
      <c r="L5" s="194">
        <v>30</v>
      </c>
      <c r="M5" s="194" t="s">
        <v>220</v>
      </c>
      <c r="N5" s="220" t="s">
        <v>361</v>
      </c>
      <c r="O5" s="221">
        <f>127/3.281</f>
        <v>38.707711063700089</v>
      </c>
      <c r="P5" s="159">
        <v>13</v>
      </c>
      <c r="Q5" s="159" t="s">
        <v>365</v>
      </c>
      <c r="R5" s="159"/>
      <c r="S5" s="216" t="s">
        <v>361</v>
      </c>
    </row>
    <row r="6" spans="1:19">
      <c r="A6" s="222">
        <f>43/3.281</f>
        <v>13.105760438890581</v>
      </c>
      <c r="B6" s="211">
        <v>38</v>
      </c>
      <c r="C6" s="211" t="s">
        <v>368</v>
      </c>
      <c r="D6" s="211" t="s">
        <v>369</v>
      </c>
      <c r="E6" s="216" t="s">
        <v>361</v>
      </c>
      <c r="F6" s="216">
        <f>125/3.281</f>
        <v>38.098140810728438</v>
      </c>
      <c r="G6" s="211">
        <v>30</v>
      </c>
      <c r="H6" s="211" t="s">
        <v>370</v>
      </c>
      <c r="I6" s="211"/>
      <c r="J6" s="213" t="s">
        <v>364</v>
      </c>
      <c r="K6" s="223">
        <f>52/3.281</f>
        <v>15.848826577263029</v>
      </c>
      <c r="L6" s="194">
        <v>52</v>
      </c>
      <c r="M6" s="194" t="s">
        <v>225</v>
      </c>
      <c r="N6" s="224" t="s">
        <v>371</v>
      </c>
      <c r="O6" s="225">
        <f>925/3.281</f>
        <v>281.92624199939041</v>
      </c>
      <c r="P6" s="159">
        <v>18</v>
      </c>
      <c r="Q6" s="211" t="s">
        <v>372</v>
      </c>
      <c r="R6" s="211"/>
      <c r="S6" s="216" t="s">
        <v>361</v>
      </c>
    </row>
    <row r="7" spans="1:19">
      <c r="A7" s="226">
        <f>275/3.281</f>
        <v>83.815909783602564</v>
      </c>
      <c r="B7" s="211">
        <v>43</v>
      </c>
      <c r="C7" s="211" t="s">
        <v>377</v>
      </c>
      <c r="D7" s="211" t="s">
        <v>369</v>
      </c>
      <c r="E7" s="216" t="s">
        <v>361</v>
      </c>
      <c r="F7" s="211"/>
      <c r="G7" s="211">
        <v>90</v>
      </c>
      <c r="H7" s="211" t="s">
        <v>378</v>
      </c>
      <c r="I7" s="211"/>
      <c r="J7" s="213" t="s">
        <v>364</v>
      </c>
      <c r="K7" s="227">
        <f>540/3.281</f>
        <v>164.58396830234685</v>
      </c>
      <c r="L7" s="194">
        <v>206</v>
      </c>
      <c r="M7" s="194" t="s">
        <v>232</v>
      </c>
      <c r="N7" s="228" t="s">
        <v>252</v>
      </c>
      <c r="O7" s="211"/>
      <c r="P7" s="159">
        <v>35</v>
      </c>
      <c r="Q7" s="160" t="s">
        <v>379</v>
      </c>
      <c r="R7" s="159"/>
      <c r="S7" s="221" t="s">
        <v>371</v>
      </c>
    </row>
    <row r="8" spans="1:19">
      <c r="A8" s="229">
        <f>285/3.281</f>
        <v>86.86376104846083</v>
      </c>
      <c r="B8" s="211">
        <v>82</v>
      </c>
      <c r="C8" s="211" t="s">
        <v>234</v>
      </c>
      <c r="D8" s="211"/>
      <c r="E8" s="218" t="s">
        <v>234</v>
      </c>
      <c r="F8" s="211"/>
      <c r="G8" s="211">
        <v>120</v>
      </c>
      <c r="H8" s="211" t="s">
        <v>380</v>
      </c>
      <c r="I8" s="211"/>
      <c r="J8" s="213" t="s">
        <v>364</v>
      </c>
      <c r="K8" s="209"/>
      <c r="L8" s="194">
        <v>222</v>
      </c>
      <c r="M8" s="194" t="s">
        <v>237</v>
      </c>
      <c r="N8" s="228" t="s">
        <v>252</v>
      </c>
      <c r="O8" s="211"/>
      <c r="P8" s="159">
        <v>53</v>
      </c>
      <c r="Q8" s="160" t="s">
        <v>381</v>
      </c>
      <c r="R8" s="159"/>
      <c r="S8" s="221" t="s">
        <v>371</v>
      </c>
    </row>
    <row r="9" spans="1:19">
      <c r="A9" s="230">
        <f>B13/3.281</f>
        <v>50.289545870161533</v>
      </c>
      <c r="B9" s="211">
        <v>275</v>
      </c>
      <c r="C9" s="211" t="s">
        <v>382</v>
      </c>
      <c r="D9" s="211"/>
      <c r="E9" s="225" t="s">
        <v>252</v>
      </c>
      <c r="F9" s="211"/>
      <c r="G9" s="211">
        <v>125</v>
      </c>
      <c r="H9" s="211" t="s">
        <v>383</v>
      </c>
      <c r="I9" s="211"/>
      <c r="J9" s="216" t="s">
        <v>361</v>
      </c>
      <c r="K9" s="209"/>
      <c r="L9" s="194">
        <v>310</v>
      </c>
      <c r="M9" s="194" t="s">
        <v>245</v>
      </c>
      <c r="N9" s="228" t="s">
        <v>252</v>
      </c>
      <c r="O9" s="211"/>
      <c r="P9" s="159">
        <v>82</v>
      </c>
      <c r="Q9" s="160" t="s">
        <v>372</v>
      </c>
      <c r="R9" s="159"/>
      <c r="S9" s="221" t="s">
        <v>371</v>
      </c>
    </row>
    <row r="10" spans="1:19">
      <c r="A10" s="230">
        <f>B14/3.281</f>
        <v>86.86376104846083</v>
      </c>
      <c r="B10" s="211">
        <v>285</v>
      </c>
      <c r="C10" s="231" t="s">
        <v>380</v>
      </c>
      <c r="D10" s="159" t="s">
        <v>384</v>
      </c>
      <c r="E10" s="221" t="s">
        <v>371</v>
      </c>
      <c r="F10" s="211"/>
      <c r="G10" s="211"/>
      <c r="H10" s="211"/>
      <c r="I10" s="193"/>
      <c r="J10" s="194"/>
      <c r="K10" s="209"/>
      <c r="L10" s="194">
        <v>315</v>
      </c>
      <c r="M10" s="194" t="s">
        <v>234</v>
      </c>
      <c r="N10" s="232"/>
      <c r="O10" s="211"/>
      <c r="P10" s="211">
        <v>90</v>
      </c>
      <c r="Q10" s="160" t="s">
        <v>385</v>
      </c>
      <c r="R10" s="159"/>
      <c r="S10" s="221" t="s">
        <v>371</v>
      </c>
    </row>
    <row r="11" spans="1:19">
      <c r="A11" s="209"/>
      <c r="B11" s="211">
        <v>0</v>
      </c>
      <c r="C11" s="193"/>
      <c r="D11" s="209"/>
      <c r="E11" s="211"/>
      <c r="F11" s="211"/>
      <c r="G11" s="211"/>
      <c r="H11" s="211"/>
      <c r="I11" s="193"/>
      <c r="J11" s="194"/>
      <c r="K11" s="209"/>
      <c r="L11" s="194">
        <v>325</v>
      </c>
      <c r="M11" s="194" t="s">
        <v>256</v>
      </c>
      <c r="N11" s="227" t="s">
        <v>296</v>
      </c>
      <c r="O11" s="211"/>
      <c r="P11" s="211">
        <v>105</v>
      </c>
      <c r="Q11" s="160" t="s">
        <v>372</v>
      </c>
      <c r="R11" s="159"/>
      <c r="S11" s="221" t="s">
        <v>371</v>
      </c>
    </row>
    <row r="12" spans="1:19">
      <c r="A12" s="209"/>
      <c r="B12" s="211">
        <v>285</v>
      </c>
      <c r="C12" s="211" t="s">
        <v>386</v>
      </c>
      <c r="D12" s="210"/>
      <c r="E12" s="209"/>
      <c r="F12" s="194"/>
      <c r="G12" s="194"/>
      <c r="H12" s="193"/>
      <c r="I12" s="193"/>
      <c r="J12" s="194"/>
      <c r="K12" s="209"/>
      <c r="L12" s="194">
        <v>356</v>
      </c>
      <c r="M12" s="194" t="s">
        <v>237</v>
      </c>
      <c r="N12" s="228" t="s">
        <v>252</v>
      </c>
      <c r="O12" s="211"/>
      <c r="P12" s="211">
        <v>113</v>
      </c>
      <c r="Q12" s="160" t="s">
        <v>387</v>
      </c>
      <c r="R12" s="159"/>
      <c r="S12" s="221" t="s">
        <v>371</v>
      </c>
    </row>
    <row r="13" spans="1:19">
      <c r="A13" s="209"/>
      <c r="B13" s="211">
        <v>165</v>
      </c>
      <c r="C13" s="193"/>
      <c r="D13" s="210"/>
      <c r="E13" s="209"/>
      <c r="F13" s="194"/>
      <c r="G13" s="194"/>
      <c r="H13" s="193"/>
      <c r="I13" s="194"/>
      <c r="J13" s="194"/>
      <c r="K13" s="209"/>
      <c r="L13" s="194">
        <v>412</v>
      </c>
      <c r="M13" s="194" t="s">
        <v>263</v>
      </c>
      <c r="N13" s="228" t="s">
        <v>252</v>
      </c>
      <c r="O13" s="211"/>
      <c r="P13" s="211">
        <v>127</v>
      </c>
      <c r="Q13" s="160" t="s">
        <v>388</v>
      </c>
      <c r="R13" s="159"/>
      <c r="S13" s="221" t="s">
        <v>371</v>
      </c>
    </row>
    <row r="14" spans="1:19">
      <c r="A14" s="209"/>
      <c r="B14" s="211">
        <v>285</v>
      </c>
      <c r="C14" s="211" t="s">
        <v>390</v>
      </c>
      <c r="D14" s="210"/>
      <c r="E14" s="209"/>
      <c r="F14" s="194"/>
      <c r="G14" s="194"/>
      <c r="H14" s="193"/>
      <c r="I14" s="194"/>
      <c r="J14" s="194"/>
      <c r="K14" s="209"/>
      <c r="L14" s="194">
        <v>423</v>
      </c>
      <c r="M14" s="194" t="s">
        <v>266</v>
      </c>
      <c r="N14" s="228" t="s">
        <v>252</v>
      </c>
      <c r="O14" s="211"/>
      <c r="P14" s="211">
        <v>925</v>
      </c>
      <c r="Q14" s="159" t="s">
        <v>382</v>
      </c>
      <c r="R14" s="159"/>
      <c r="S14" s="225" t="s">
        <v>252</v>
      </c>
    </row>
    <row r="15" spans="1:19">
      <c r="A15" s="209"/>
      <c r="B15" s="211">
        <v>285</v>
      </c>
      <c r="C15" s="211" t="s">
        <v>5</v>
      </c>
      <c r="D15" s="210"/>
      <c r="E15" s="209"/>
      <c r="F15" s="194"/>
      <c r="G15" s="194"/>
      <c r="H15" s="193"/>
      <c r="I15" s="194"/>
      <c r="J15" s="194"/>
      <c r="K15" s="209"/>
      <c r="L15" s="194">
        <v>429</v>
      </c>
      <c r="M15" s="194" t="s">
        <v>271</v>
      </c>
      <c r="N15" s="228" t="s">
        <v>252</v>
      </c>
      <c r="O15" s="211"/>
      <c r="P15" s="211">
        <v>225</v>
      </c>
      <c r="Q15" s="159" t="s">
        <v>391</v>
      </c>
      <c r="R15" s="159"/>
      <c r="S15" s="221" t="s">
        <v>371</v>
      </c>
    </row>
    <row r="16" spans="1:19">
      <c r="A16" s="209"/>
      <c r="B16" s="194"/>
      <c r="C16" s="194"/>
      <c r="D16" s="210"/>
      <c r="E16" s="209"/>
      <c r="F16" s="194"/>
      <c r="G16" s="194"/>
      <c r="H16" s="193"/>
      <c r="I16" s="194"/>
      <c r="J16" s="194"/>
      <c r="K16" s="209"/>
      <c r="L16" s="194">
        <v>463</v>
      </c>
      <c r="M16" s="194" t="s">
        <v>277</v>
      </c>
      <c r="N16" s="228" t="s">
        <v>252</v>
      </c>
      <c r="O16" s="211"/>
      <c r="P16" s="211">
        <v>235</v>
      </c>
      <c r="Q16" s="211" t="s">
        <v>234</v>
      </c>
      <c r="R16" s="211"/>
      <c r="S16" s="218" t="s">
        <v>234</v>
      </c>
    </row>
    <row r="17" spans="1:20">
      <c r="A17" s="209"/>
      <c r="B17" s="194"/>
      <c r="C17" s="194"/>
      <c r="D17" s="210"/>
      <c r="E17" s="209"/>
      <c r="F17" s="194"/>
      <c r="G17" s="194"/>
      <c r="H17" s="193"/>
      <c r="I17" s="194"/>
      <c r="J17" s="194"/>
      <c r="K17" s="209"/>
      <c r="L17" s="194">
        <v>518</v>
      </c>
      <c r="M17" s="194" t="s">
        <v>237</v>
      </c>
      <c r="N17" s="228" t="s">
        <v>252</v>
      </c>
      <c r="O17" s="211"/>
      <c r="P17" s="211">
        <v>320</v>
      </c>
      <c r="Q17" s="159" t="s">
        <v>382</v>
      </c>
      <c r="R17" s="159"/>
      <c r="S17" s="225" t="s">
        <v>252</v>
      </c>
      <c r="T17" s="158"/>
    </row>
    <row r="18" spans="1:20">
      <c r="A18" s="209"/>
      <c r="B18" s="194"/>
      <c r="C18" s="194"/>
      <c r="D18" s="210"/>
      <c r="E18" s="209"/>
      <c r="F18" s="194"/>
      <c r="G18" s="194"/>
      <c r="H18" s="193"/>
      <c r="I18" s="193"/>
      <c r="J18" s="193"/>
      <c r="K18" s="209"/>
      <c r="L18" s="194">
        <v>525</v>
      </c>
      <c r="M18" s="194" t="s">
        <v>271</v>
      </c>
      <c r="N18" s="228" t="s">
        <v>252</v>
      </c>
      <c r="O18" s="211"/>
      <c r="P18" s="211">
        <v>323</v>
      </c>
      <c r="Q18" s="159" t="s">
        <v>392</v>
      </c>
      <c r="R18" s="159"/>
      <c r="S18" s="225" t="s">
        <v>252</v>
      </c>
      <c r="T18" s="158"/>
    </row>
    <row r="19" spans="1:20">
      <c r="A19" s="209"/>
      <c r="B19" s="194"/>
      <c r="C19" s="194"/>
      <c r="D19" s="210"/>
      <c r="E19" s="158"/>
      <c r="F19" s="194"/>
      <c r="G19" s="158"/>
      <c r="H19" s="158"/>
      <c r="I19" s="193"/>
      <c r="J19" s="193"/>
      <c r="K19" s="209"/>
      <c r="L19" s="194">
        <v>534</v>
      </c>
      <c r="M19" s="194" t="s">
        <v>277</v>
      </c>
      <c r="N19" s="228" t="s">
        <v>252</v>
      </c>
      <c r="O19" s="211"/>
      <c r="P19" s="211">
        <v>327</v>
      </c>
      <c r="Q19" s="159" t="s">
        <v>382</v>
      </c>
      <c r="R19" s="159"/>
      <c r="S19" s="225" t="s">
        <v>252</v>
      </c>
      <c r="T19" s="158"/>
    </row>
    <row r="20" spans="1:20">
      <c r="A20" s="209"/>
      <c r="B20" s="194"/>
      <c r="C20" s="194"/>
      <c r="D20" s="210"/>
      <c r="E20" s="193"/>
      <c r="F20" s="158"/>
      <c r="G20" s="194"/>
      <c r="H20" s="193"/>
      <c r="I20" s="194"/>
      <c r="J20" s="158"/>
      <c r="K20" s="209"/>
      <c r="L20" s="194">
        <v>540</v>
      </c>
      <c r="M20" s="194" t="s">
        <v>271</v>
      </c>
      <c r="N20" s="228" t="s">
        <v>252</v>
      </c>
      <c r="O20" s="211"/>
      <c r="P20" s="211">
        <v>340</v>
      </c>
      <c r="Q20" s="159" t="s">
        <v>392</v>
      </c>
      <c r="R20" s="159"/>
      <c r="S20" s="225" t="s">
        <v>252</v>
      </c>
      <c r="T20" s="158"/>
    </row>
    <row r="21" spans="1:20">
      <c r="A21" s="193" t="s">
        <v>393</v>
      </c>
      <c r="B21" s="158"/>
      <c r="C21" s="194"/>
      <c r="D21" s="158"/>
      <c r="E21" s="209"/>
      <c r="F21" s="158"/>
      <c r="G21" s="194"/>
      <c r="H21" s="193"/>
      <c r="I21" s="158"/>
      <c r="J21" s="194"/>
      <c r="K21" s="158"/>
      <c r="L21" s="193"/>
      <c r="M21" s="193"/>
      <c r="N21" s="193"/>
      <c r="O21" s="211"/>
      <c r="P21" s="211">
        <v>405</v>
      </c>
      <c r="Q21" s="159" t="s">
        <v>382</v>
      </c>
      <c r="R21" s="159"/>
      <c r="S21" s="225" t="s">
        <v>252</v>
      </c>
      <c r="T21" s="158"/>
    </row>
    <row r="22" spans="1:20">
      <c r="A22" s="159" t="s">
        <v>137</v>
      </c>
      <c r="B22" s="234" t="s">
        <v>138</v>
      </c>
      <c r="C22" s="159"/>
      <c r="D22" s="159"/>
      <c r="E22" s="159"/>
      <c r="F22" s="158" t="s">
        <v>44</v>
      </c>
      <c r="G22" s="194" t="s">
        <v>324</v>
      </c>
      <c r="H22" s="158"/>
      <c r="I22" s="158"/>
      <c r="J22" s="194" t="s">
        <v>48</v>
      </c>
      <c r="K22" s="210" t="s">
        <v>139</v>
      </c>
      <c r="L22" s="193"/>
      <c r="M22" s="193"/>
      <c r="N22" s="158"/>
      <c r="O22" s="211"/>
      <c r="P22" s="211">
        <v>552</v>
      </c>
      <c r="Q22" s="159" t="s">
        <v>392</v>
      </c>
      <c r="R22" s="159"/>
      <c r="S22" s="225" t="s">
        <v>252</v>
      </c>
      <c r="T22" s="158"/>
    </row>
    <row r="23" spans="1:20">
      <c r="A23" s="211" t="s">
        <v>355</v>
      </c>
      <c r="B23" s="159" t="s">
        <v>212</v>
      </c>
      <c r="C23" s="211" t="s">
        <v>213</v>
      </c>
      <c r="D23" s="211"/>
      <c r="E23" s="159" t="s">
        <v>214</v>
      </c>
      <c r="F23" s="193" t="s">
        <v>211</v>
      </c>
      <c r="G23" s="158" t="s">
        <v>212</v>
      </c>
      <c r="H23" s="194" t="s">
        <v>213</v>
      </c>
      <c r="I23" s="158" t="s">
        <v>214</v>
      </c>
      <c r="J23" s="193" t="s">
        <v>211</v>
      </c>
      <c r="K23" s="158" t="s">
        <v>212</v>
      </c>
      <c r="L23" s="194" t="s">
        <v>213</v>
      </c>
      <c r="M23" s="158" t="s">
        <v>214</v>
      </c>
      <c r="N23" s="193"/>
      <c r="O23" s="211"/>
      <c r="P23" s="211">
        <v>565</v>
      </c>
      <c r="Q23" s="159" t="s">
        <v>394</v>
      </c>
      <c r="R23" s="159"/>
      <c r="S23" s="221" t="s">
        <v>371</v>
      </c>
      <c r="T23" s="193"/>
    </row>
    <row r="24" spans="1:20">
      <c r="A24" s="213">
        <f>6/3.281</f>
        <v>1.8287107589149649</v>
      </c>
      <c r="B24" s="211">
        <v>6</v>
      </c>
      <c r="C24" s="211" t="s">
        <v>357</v>
      </c>
      <c r="D24" s="211"/>
      <c r="E24" s="213" t="s">
        <v>358</v>
      </c>
      <c r="F24" s="235">
        <f>6/3.281</f>
        <v>1.8287107589149649</v>
      </c>
      <c r="G24" s="158">
        <v>6</v>
      </c>
      <c r="H24" s="158" t="s">
        <v>217</v>
      </c>
      <c r="I24" s="215" t="s">
        <v>358</v>
      </c>
      <c r="J24" s="236">
        <f>K24/3.281</f>
        <v>3.047851264858275</v>
      </c>
      <c r="K24" s="210">
        <v>10</v>
      </c>
      <c r="L24" s="193" t="s">
        <v>395</v>
      </c>
      <c r="M24" s="213" t="s">
        <v>215</v>
      </c>
      <c r="N24" s="193"/>
      <c r="O24" s="211"/>
      <c r="P24" s="211">
        <v>575</v>
      </c>
      <c r="Q24" s="159" t="s">
        <v>396</v>
      </c>
      <c r="R24" s="159"/>
      <c r="S24" s="221" t="s">
        <v>371</v>
      </c>
      <c r="T24" s="193"/>
    </row>
    <row r="25" spans="1:20">
      <c r="A25" s="213">
        <f>35/3.281</f>
        <v>10.667479427003961</v>
      </c>
      <c r="B25" s="211">
        <v>12</v>
      </c>
      <c r="C25" s="211" t="s">
        <v>397</v>
      </c>
      <c r="D25" s="211" t="s">
        <v>398</v>
      </c>
      <c r="E25" s="213" t="s">
        <v>364</v>
      </c>
      <c r="F25" s="237">
        <f>179/3.281</f>
        <v>54.556537640963121</v>
      </c>
      <c r="G25" s="158">
        <v>17</v>
      </c>
      <c r="H25" s="158" t="s">
        <v>328</v>
      </c>
      <c r="I25" s="220" t="s">
        <v>361</v>
      </c>
      <c r="J25" s="238">
        <f>K25/3.281</f>
        <v>9.7531240475464784</v>
      </c>
      <c r="K25" s="193">
        <v>32</v>
      </c>
      <c r="L25" s="193" t="s">
        <v>399</v>
      </c>
      <c r="M25" s="161" t="s">
        <v>361</v>
      </c>
      <c r="N25" s="193"/>
      <c r="O25" s="211"/>
      <c r="P25" s="211">
        <v>585</v>
      </c>
      <c r="Q25" s="159" t="s">
        <v>394</v>
      </c>
      <c r="R25" s="159"/>
      <c r="S25" s="221" t="s">
        <v>371</v>
      </c>
      <c r="T25" s="193"/>
    </row>
    <row r="26" spans="1:20">
      <c r="A26" s="216">
        <f>56/3.281</f>
        <v>17.067967083206337</v>
      </c>
      <c r="B26" s="211">
        <v>35</v>
      </c>
      <c r="C26" s="211" t="s">
        <v>400</v>
      </c>
      <c r="D26" s="211" t="s">
        <v>363</v>
      </c>
      <c r="E26" s="213" t="s">
        <v>364</v>
      </c>
      <c r="F26" s="239">
        <f>198/3.281</f>
        <v>60.347455044193843</v>
      </c>
      <c r="G26" s="158">
        <v>109</v>
      </c>
      <c r="H26" s="194" t="s">
        <v>291</v>
      </c>
      <c r="I26" s="232"/>
      <c r="J26" s="240">
        <f>K28/3.281</f>
        <v>67.967083206339524</v>
      </c>
      <c r="K26" s="193">
        <v>135</v>
      </c>
      <c r="L26" s="193" t="s">
        <v>401</v>
      </c>
      <c r="M26" s="232"/>
      <c r="N26" s="193"/>
      <c r="O26" s="211"/>
      <c r="P26" s="211">
        <v>605</v>
      </c>
      <c r="Q26" s="159" t="s">
        <v>382</v>
      </c>
      <c r="R26" s="159"/>
      <c r="S26" s="225" t="s">
        <v>252</v>
      </c>
      <c r="T26" s="193"/>
    </row>
    <row r="27" spans="1:20">
      <c r="A27" s="221">
        <f>178/3.281</f>
        <v>54.251752514477289</v>
      </c>
      <c r="B27" s="211">
        <v>56</v>
      </c>
      <c r="C27" s="211" t="s">
        <v>402</v>
      </c>
      <c r="D27" s="211" t="s">
        <v>369</v>
      </c>
      <c r="E27" s="216" t="s">
        <v>361</v>
      </c>
      <c r="F27" s="241">
        <f>221/3.281</f>
        <v>67.357512953367873</v>
      </c>
      <c r="G27" s="158">
        <v>179</v>
      </c>
      <c r="H27" s="158" t="s">
        <v>330</v>
      </c>
      <c r="I27" s="220" t="s">
        <v>361</v>
      </c>
      <c r="J27" s="242">
        <f>K30/3.281</f>
        <v>54.861322767448947</v>
      </c>
      <c r="K27" s="210">
        <v>150</v>
      </c>
      <c r="L27" s="193" t="s">
        <v>381</v>
      </c>
      <c r="M27" s="224" t="s">
        <v>371</v>
      </c>
      <c r="N27" s="193"/>
      <c r="O27" s="211"/>
      <c r="P27" s="211">
        <v>650</v>
      </c>
      <c r="Q27" s="159" t="s">
        <v>403</v>
      </c>
      <c r="R27" s="159"/>
      <c r="S27" s="221" t="s">
        <v>371</v>
      </c>
      <c r="T27" s="193"/>
    </row>
    <row r="28" spans="1:20">
      <c r="A28" s="243">
        <f>B35/3.281</f>
        <v>39.622066443157571</v>
      </c>
      <c r="B28" s="211">
        <v>72</v>
      </c>
      <c r="C28" s="231" t="s">
        <v>394</v>
      </c>
      <c r="D28" s="159" t="s">
        <v>384</v>
      </c>
      <c r="E28" s="221" t="s">
        <v>371</v>
      </c>
      <c r="F28" s="193"/>
      <c r="G28" s="158">
        <v>198</v>
      </c>
      <c r="H28" s="158" t="s">
        <v>295</v>
      </c>
      <c r="I28" s="224" t="s">
        <v>371</v>
      </c>
      <c r="J28" s="242">
        <f>K29/3.281</f>
        <v>67.967083206339524</v>
      </c>
      <c r="K28" s="210">
        <v>223</v>
      </c>
      <c r="L28" s="193" t="s">
        <v>381</v>
      </c>
      <c r="M28" s="224" t="s">
        <v>371</v>
      </c>
      <c r="N28" s="193"/>
      <c r="O28" s="211"/>
      <c r="P28" s="211">
        <v>692</v>
      </c>
      <c r="Q28" s="159" t="s">
        <v>382</v>
      </c>
      <c r="R28" s="159"/>
      <c r="S28" s="225" t="s">
        <v>252</v>
      </c>
      <c r="T28" s="193"/>
    </row>
    <row r="29" spans="1:20">
      <c r="A29" s="243">
        <f>B36/3.281</f>
        <v>51.813471502590673</v>
      </c>
      <c r="B29" s="211">
        <v>75</v>
      </c>
      <c r="C29" s="231" t="s">
        <v>234</v>
      </c>
      <c r="D29" s="211"/>
      <c r="E29" s="218" t="s">
        <v>234</v>
      </c>
      <c r="F29" s="193"/>
      <c r="G29" s="158">
        <v>221</v>
      </c>
      <c r="H29" s="158" t="s">
        <v>332</v>
      </c>
      <c r="I29" s="228" t="s">
        <v>252</v>
      </c>
      <c r="J29" s="194"/>
      <c r="K29" s="210">
        <v>223</v>
      </c>
      <c r="L29" s="193" t="s">
        <v>404</v>
      </c>
      <c r="M29" s="193"/>
      <c r="N29" s="193"/>
      <c r="O29" s="211"/>
      <c r="P29" s="211">
        <v>710</v>
      </c>
      <c r="Q29" s="159" t="s">
        <v>392</v>
      </c>
      <c r="R29" s="159"/>
      <c r="S29" s="225" t="s">
        <v>252</v>
      </c>
      <c r="T29" s="193"/>
    </row>
    <row r="30" spans="1:20">
      <c r="A30" s="211"/>
      <c r="B30" s="211">
        <v>83</v>
      </c>
      <c r="C30" s="231" t="s">
        <v>397</v>
      </c>
      <c r="D30" s="159" t="s">
        <v>398</v>
      </c>
      <c r="E30" s="221" t="s">
        <v>371</v>
      </c>
      <c r="F30" s="193"/>
      <c r="G30" s="193"/>
      <c r="H30" s="193"/>
      <c r="I30" s="228"/>
      <c r="J30" s="194"/>
      <c r="K30" s="210">
        <v>180</v>
      </c>
      <c r="L30" s="193" t="s">
        <v>405</v>
      </c>
      <c r="M30" s="193"/>
      <c r="N30" s="193"/>
      <c r="O30" s="211"/>
      <c r="P30" s="211">
        <v>725</v>
      </c>
      <c r="Q30" s="159" t="s">
        <v>382</v>
      </c>
      <c r="R30" s="159"/>
      <c r="S30" s="225" t="s">
        <v>252</v>
      </c>
      <c r="T30" s="193"/>
    </row>
    <row r="31" spans="1:20">
      <c r="A31" s="211"/>
      <c r="B31" s="211">
        <v>98</v>
      </c>
      <c r="C31" s="231" t="s">
        <v>406</v>
      </c>
      <c r="D31" s="159" t="s">
        <v>384</v>
      </c>
      <c r="E31" s="221" t="s">
        <v>371</v>
      </c>
      <c r="F31" s="194"/>
      <c r="G31" s="158"/>
      <c r="H31" s="193"/>
      <c r="I31" s="158"/>
      <c r="J31" s="194"/>
      <c r="K31" s="210"/>
      <c r="L31" s="193"/>
      <c r="M31" s="193"/>
      <c r="N31" s="193"/>
      <c r="O31" s="211"/>
      <c r="P31" s="211">
        <v>763</v>
      </c>
      <c r="Q31" s="159" t="s">
        <v>392</v>
      </c>
      <c r="R31" s="159"/>
      <c r="S31" s="225" t="s">
        <v>252</v>
      </c>
      <c r="T31" s="193"/>
    </row>
    <row r="32" spans="1:20">
      <c r="A32" s="211"/>
      <c r="B32" s="211">
        <v>132</v>
      </c>
      <c r="C32" s="231" t="s">
        <v>378</v>
      </c>
      <c r="D32" s="159" t="s">
        <v>384</v>
      </c>
      <c r="E32" s="221" t="s">
        <v>371</v>
      </c>
      <c r="F32" s="158"/>
      <c r="G32" s="158"/>
      <c r="H32" s="193"/>
      <c r="I32" s="158"/>
      <c r="J32" s="194"/>
      <c r="K32" s="210"/>
      <c r="L32" s="193"/>
      <c r="M32" s="193"/>
      <c r="N32" s="193"/>
      <c r="O32" s="211"/>
      <c r="P32" s="211">
        <v>818</v>
      </c>
      <c r="Q32" s="159" t="s">
        <v>407</v>
      </c>
      <c r="R32" s="159"/>
      <c r="S32" s="225" t="s">
        <v>252</v>
      </c>
      <c r="T32" s="193"/>
    </row>
    <row r="33" spans="1:19">
      <c r="A33" s="211"/>
      <c r="B33" s="211">
        <v>141</v>
      </c>
      <c r="C33" s="231" t="s">
        <v>408</v>
      </c>
      <c r="D33" s="159" t="s">
        <v>398</v>
      </c>
      <c r="E33" s="221" t="s">
        <v>371</v>
      </c>
      <c r="F33" s="158"/>
      <c r="G33" s="158"/>
      <c r="H33" s="193"/>
      <c r="I33" s="158"/>
      <c r="J33" s="194"/>
      <c r="K33" s="210"/>
      <c r="L33" s="193"/>
      <c r="M33" s="193"/>
      <c r="N33" s="193"/>
      <c r="O33" s="211"/>
      <c r="P33" s="211">
        <v>901</v>
      </c>
      <c r="Q33" s="159" t="s">
        <v>392</v>
      </c>
      <c r="R33" s="159"/>
      <c r="S33" s="225" t="s">
        <v>252</v>
      </c>
    </row>
    <row r="34" spans="1:19">
      <c r="A34" s="211"/>
      <c r="B34" s="211">
        <v>178</v>
      </c>
      <c r="C34" s="231" t="s">
        <v>380</v>
      </c>
      <c r="D34" s="159" t="s">
        <v>398</v>
      </c>
      <c r="E34" s="221" t="s">
        <v>371</v>
      </c>
      <c r="F34" s="158"/>
      <c r="G34" s="158"/>
      <c r="H34" s="193"/>
      <c r="I34" s="193"/>
      <c r="J34" s="194"/>
      <c r="K34" s="210"/>
      <c r="L34" s="193"/>
      <c r="M34" s="193"/>
      <c r="N34" s="193"/>
      <c r="O34" s="211"/>
      <c r="P34" s="211">
        <v>925</v>
      </c>
      <c r="Q34" s="159" t="s">
        <v>382</v>
      </c>
      <c r="R34" s="159"/>
      <c r="S34" s="225" t="s">
        <v>252</v>
      </c>
    </row>
    <row r="35" spans="1:19">
      <c r="A35" s="193"/>
      <c r="B35" s="211">
        <v>130</v>
      </c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</row>
    <row r="36" spans="1:19">
      <c r="A36" s="193"/>
      <c r="B36" s="211">
        <v>170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</row>
    <row r="37" spans="1:19">
      <c r="A37" s="193" t="s">
        <v>409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</row>
    <row r="38" spans="1:19">
      <c r="A38" s="159" t="s">
        <v>141</v>
      </c>
      <c r="B38" s="234" t="s">
        <v>142</v>
      </c>
      <c r="C38" s="159"/>
      <c r="D38" s="159"/>
      <c r="E38" s="159"/>
      <c r="F38" s="159" t="s">
        <v>143</v>
      </c>
      <c r="G38" s="234" t="s">
        <v>144</v>
      </c>
      <c r="H38" s="159"/>
      <c r="I38" s="159"/>
      <c r="J38" s="159"/>
      <c r="K38" s="159" t="s">
        <v>145</v>
      </c>
      <c r="L38" s="211" t="s">
        <v>146</v>
      </c>
      <c r="M38" s="159"/>
      <c r="N38" s="159"/>
      <c r="O38" s="159"/>
      <c r="P38" s="193"/>
      <c r="Q38" s="193"/>
      <c r="R38" s="193"/>
      <c r="S38" s="193"/>
    </row>
    <row r="39" spans="1:19">
      <c r="A39" s="211" t="s">
        <v>355</v>
      </c>
      <c r="B39" s="159" t="s">
        <v>212</v>
      </c>
      <c r="C39" s="211" t="s">
        <v>213</v>
      </c>
      <c r="D39" s="211"/>
      <c r="E39" s="159" t="s">
        <v>214</v>
      </c>
      <c r="F39" s="211" t="s">
        <v>355</v>
      </c>
      <c r="G39" s="159" t="s">
        <v>212</v>
      </c>
      <c r="H39" s="211" t="s">
        <v>213</v>
      </c>
      <c r="I39" s="211"/>
      <c r="J39" s="159" t="s">
        <v>214</v>
      </c>
      <c r="K39" s="211" t="s">
        <v>355</v>
      </c>
      <c r="L39" s="159" t="s">
        <v>212</v>
      </c>
      <c r="M39" s="211" t="s">
        <v>213</v>
      </c>
      <c r="N39" s="211"/>
      <c r="O39" s="159" t="s">
        <v>214</v>
      </c>
      <c r="P39" s="193"/>
      <c r="Q39" s="193"/>
      <c r="R39" s="193"/>
      <c r="S39" s="193"/>
    </row>
    <row r="40" spans="1:19">
      <c r="A40" s="213">
        <f>B40/3.281</f>
        <v>0.6095702529716549</v>
      </c>
      <c r="B40" s="211">
        <v>2</v>
      </c>
      <c r="C40" s="211" t="s">
        <v>395</v>
      </c>
      <c r="D40" s="211"/>
      <c r="E40" s="213" t="s">
        <v>358</v>
      </c>
      <c r="F40" s="213">
        <f>G41/3.281</f>
        <v>4.5717768972874122</v>
      </c>
      <c r="G40" s="211">
        <v>7</v>
      </c>
      <c r="H40" s="211" t="s">
        <v>360</v>
      </c>
      <c r="I40" s="211" t="s">
        <v>410</v>
      </c>
      <c r="J40" s="213" t="s">
        <v>364</v>
      </c>
      <c r="K40" s="213">
        <f>L40/3.281</f>
        <v>0.91435537945748246</v>
      </c>
      <c r="L40" s="211">
        <v>3</v>
      </c>
      <c r="M40" s="211" t="s">
        <v>395</v>
      </c>
      <c r="N40" s="211"/>
      <c r="O40" s="213" t="s">
        <v>358</v>
      </c>
      <c r="P40" s="193"/>
      <c r="Q40" s="193"/>
      <c r="R40" s="193"/>
      <c r="S40" s="193"/>
    </row>
    <row r="41" spans="1:19">
      <c r="A41" s="216">
        <f>B46/3.281</f>
        <v>60.957025297165494</v>
      </c>
      <c r="B41" s="211">
        <v>20</v>
      </c>
      <c r="C41" s="211" t="s">
        <v>372</v>
      </c>
      <c r="D41" s="211" t="s">
        <v>411</v>
      </c>
      <c r="E41" s="216" t="s">
        <v>361</v>
      </c>
      <c r="F41" s="216">
        <f>G42/3.281</f>
        <v>18.896677842121303</v>
      </c>
      <c r="G41" s="211">
        <v>15</v>
      </c>
      <c r="H41" s="211" t="s">
        <v>387</v>
      </c>
      <c r="I41" s="211" t="s">
        <v>412</v>
      </c>
      <c r="J41" s="213" t="s">
        <v>364</v>
      </c>
      <c r="K41" s="216">
        <f>L41/3.281</f>
        <v>5.486132276744895</v>
      </c>
      <c r="L41" s="211">
        <v>18</v>
      </c>
      <c r="M41" s="211" t="s">
        <v>413</v>
      </c>
      <c r="N41" s="211"/>
      <c r="O41" s="216" t="s">
        <v>361</v>
      </c>
      <c r="P41" s="193"/>
      <c r="Q41" s="193"/>
      <c r="R41" s="193"/>
      <c r="S41" s="193"/>
    </row>
    <row r="42" spans="1:19">
      <c r="A42" s="221">
        <f>B48/3.281</f>
        <v>76.196281621456876</v>
      </c>
      <c r="B42" s="211">
        <v>31</v>
      </c>
      <c r="C42" s="211" t="s">
        <v>414</v>
      </c>
      <c r="D42" s="211" t="s">
        <v>415</v>
      </c>
      <c r="E42" s="216" t="s">
        <v>361</v>
      </c>
      <c r="F42" s="221">
        <f>G52/3.281</f>
        <v>72.84364523011277</v>
      </c>
      <c r="G42" s="211">
        <v>62</v>
      </c>
      <c r="H42" s="211" t="s">
        <v>416</v>
      </c>
      <c r="I42" s="211" t="s">
        <v>412</v>
      </c>
      <c r="J42" s="216" t="s">
        <v>361</v>
      </c>
      <c r="K42" s="221">
        <f>L49/3.281</f>
        <v>46.632124352331601</v>
      </c>
      <c r="L42" s="211">
        <v>25</v>
      </c>
      <c r="M42" s="231" t="s">
        <v>417</v>
      </c>
      <c r="N42" s="211"/>
      <c r="O42" s="221" t="s">
        <v>371</v>
      </c>
      <c r="P42" s="193"/>
      <c r="Q42" s="193"/>
      <c r="R42" s="193"/>
      <c r="S42" s="193"/>
    </row>
    <row r="43" spans="1:19">
      <c r="A43" s="211"/>
      <c r="B43" s="211">
        <v>99</v>
      </c>
      <c r="C43" s="211" t="s">
        <v>372</v>
      </c>
      <c r="D43" s="211" t="s">
        <v>411</v>
      </c>
      <c r="E43" s="216" t="s">
        <v>361</v>
      </c>
      <c r="F43" s="211"/>
      <c r="G43" s="211">
        <v>70</v>
      </c>
      <c r="H43" s="231" t="s">
        <v>417</v>
      </c>
      <c r="I43" s="211" t="s">
        <v>410</v>
      </c>
      <c r="J43" s="221" t="s">
        <v>371</v>
      </c>
      <c r="K43" s="243">
        <f>L50/3.281</f>
        <v>45.108198719902468</v>
      </c>
      <c r="L43" s="211">
        <v>46</v>
      </c>
      <c r="M43" s="211" t="s">
        <v>234</v>
      </c>
      <c r="N43" s="211"/>
      <c r="O43" s="218" t="s">
        <v>234</v>
      </c>
      <c r="P43" s="193"/>
      <c r="Q43" s="193"/>
      <c r="R43" s="193"/>
      <c r="S43" s="193"/>
    </row>
    <row r="44" spans="1:19">
      <c r="A44" s="211"/>
      <c r="B44" s="211">
        <v>123</v>
      </c>
      <c r="C44" s="211" t="s">
        <v>414</v>
      </c>
      <c r="D44" s="211" t="s">
        <v>415</v>
      </c>
      <c r="E44" s="216" t="s">
        <v>361</v>
      </c>
      <c r="F44" s="211"/>
      <c r="G44" s="211">
        <v>85</v>
      </c>
      <c r="H44" s="211" t="s">
        <v>234</v>
      </c>
      <c r="I44" s="211"/>
      <c r="J44" s="218" t="s">
        <v>234</v>
      </c>
      <c r="K44" s="243">
        <f>L51/3.281</f>
        <v>46.632124352331601</v>
      </c>
      <c r="L44" s="211">
        <v>92</v>
      </c>
      <c r="M44" s="231" t="s">
        <v>418</v>
      </c>
      <c r="N44" s="211"/>
      <c r="O44" s="221" t="s">
        <v>371</v>
      </c>
      <c r="P44" s="193"/>
      <c r="Q44" s="193"/>
      <c r="R44" s="193"/>
      <c r="S44" s="193"/>
    </row>
    <row r="45" spans="1:19">
      <c r="A45" s="211"/>
      <c r="B45" s="211">
        <v>130</v>
      </c>
      <c r="C45" s="211" t="s">
        <v>234</v>
      </c>
      <c r="D45" s="211"/>
      <c r="E45" s="218" t="s">
        <v>234</v>
      </c>
      <c r="F45" s="211"/>
      <c r="G45" s="211">
        <v>101</v>
      </c>
      <c r="H45" s="231" t="s">
        <v>416</v>
      </c>
      <c r="I45" s="211" t="s">
        <v>410</v>
      </c>
      <c r="J45" s="221" t="s">
        <v>371</v>
      </c>
      <c r="K45" s="211"/>
      <c r="L45" s="211">
        <v>102</v>
      </c>
      <c r="M45" s="231" t="s">
        <v>419</v>
      </c>
      <c r="N45" s="211"/>
      <c r="O45" s="221" t="s">
        <v>371</v>
      </c>
      <c r="P45" s="193"/>
      <c r="Q45" s="193"/>
      <c r="R45" s="193"/>
      <c r="S45" s="193"/>
    </row>
    <row r="46" spans="1:19">
      <c r="A46" s="211"/>
      <c r="B46" s="211">
        <v>200</v>
      </c>
      <c r="C46" s="211" t="s">
        <v>372</v>
      </c>
      <c r="D46" s="211" t="s">
        <v>411</v>
      </c>
      <c r="E46" s="216" t="s">
        <v>361</v>
      </c>
      <c r="F46" s="211"/>
      <c r="G46" s="211">
        <v>125</v>
      </c>
      <c r="H46" s="231" t="s">
        <v>378</v>
      </c>
      <c r="I46" s="211" t="s">
        <v>420</v>
      </c>
      <c r="J46" s="221" t="s">
        <v>371</v>
      </c>
      <c r="K46" s="211"/>
      <c r="L46" s="211">
        <v>112</v>
      </c>
      <c r="M46" s="231" t="s">
        <v>421</v>
      </c>
      <c r="N46" s="211"/>
      <c r="O46" s="221" t="s">
        <v>371</v>
      </c>
      <c r="P46" s="193"/>
      <c r="Q46" s="193"/>
      <c r="R46" s="193"/>
      <c r="S46" s="193"/>
    </row>
    <row r="47" spans="1:19">
      <c r="A47" s="211"/>
      <c r="B47" s="211">
        <v>245</v>
      </c>
      <c r="C47" s="231" t="s">
        <v>394</v>
      </c>
      <c r="D47" s="159" t="s">
        <v>384</v>
      </c>
      <c r="E47" s="221" t="s">
        <v>371</v>
      </c>
      <c r="F47" s="211"/>
      <c r="G47" s="211">
        <v>153</v>
      </c>
      <c r="H47" s="231" t="s">
        <v>387</v>
      </c>
      <c r="I47" s="211" t="s">
        <v>410</v>
      </c>
      <c r="J47" s="221" t="s">
        <v>371</v>
      </c>
      <c r="K47" s="211"/>
      <c r="L47" s="211">
        <v>120</v>
      </c>
      <c r="M47" s="231" t="s">
        <v>397</v>
      </c>
      <c r="N47" s="211"/>
      <c r="O47" s="221" t="s">
        <v>371</v>
      </c>
      <c r="P47" s="193"/>
      <c r="Q47" s="193"/>
      <c r="R47" s="193"/>
      <c r="S47" s="193"/>
    </row>
    <row r="48" spans="1:19">
      <c r="A48" s="211"/>
      <c r="B48" s="211">
        <v>250</v>
      </c>
      <c r="C48" s="231" t="s">
        <v>422</v>
      </c>
      <c r="D48" s="159" t="s">
        <v>398</v>
      </c>
      <c r="E48" s="221" t="s">
        <v>371</v>
      </c>
      <c r="F48" s="211"/>
      <c r="G48" s="211">
        <v>157</v>
      </c>
      <c r="H48" s="231" t="s">
        <v>378</v>
      </c>
      <c r="I48" s="211" t="s">
        <v>420</v>
      </c>
      <c r="J48" s="221" t="s">
        <v>371</v>
      </c>
      <c r="K48" s="211"/>
      <c r="L48" s="211">
        <v>138</v>
      </c>
      <c r="M48" s="231" t="s">
        <v>419</v>
      </c>
      <c r="N48" s="211"/>
      <c r="O48" s="221" t="s">
        <v>371</v>
      </c>
      <c r="P48" s="193"/>
      <c r="Q48" s="193"/>
      <c r="R48" s="193"/>
      <c r="S48" s="193"/>
    </row>
    <row r="49" spans="1:20">
      <c r="A49" s="193"/>
      <c r="B49" s="194"/>
      <c r="C49" s="194"/>
      <c r="D49" s="210"/>
      <c r="E49" s="209"/>
      <c r="F49" s="211"/>
      <c r="G49" s="211">
        <v>217</v>
      </c>
      <c r="H49" s="231" t="s">
        <v>423</v>
      </c>
      <c r="I49" s="211" t="s">
        <v>420</v>
      </c>
      <c r="J49" s="221" t="s">
        <v>371</v>
      </c>
      <c r="K49" s="211"/>
      <c r="L49" s="211">
        <v>153</v>
      </c>
      <c r="M49" s="231" t="s">
        <v>383</v>
      </c>
      <c r="N49" s="211"/>
      <c r="O49" s="221" t="s">
        <v>371</v>
      </c>
      <c r="P49" s="193"/>
      <c r="Q49" s="193"/>
      <c r="R49" s="193"/>
      <c r="S49" s="193"/>
      <c r="T49" s="193"/>
    </row>
    <row r="50" spans="1:20">
      <c r="A50" s="193"/>
      <c r="B50" s="193"/>
      <c r="C50" s="194"/>
      <c r="D50" s="193"/>
      <c r="E50" s="209"/>
      <c r="F50" s="211"/>
      <c r="G50" s="211">
        <v>225</v>
      </c>
      <c r="H50" s="231" t="s">
        <v>424</v>
      </c>
      <c r="I50" s="211" t="s">
        <v>410</v>
      </c>
      <c r="J50" s="221" t="s">
        <v>371</v>
      </c>
      <c r="K50" s="193"/>
      <c r="L50" s="211">
        <v>148</v>
      </c>
      <c r="M50" s="193"/>
      <c r="N50" s="193"/>
      <c r="O50" s="193"/>
      <c r="P50" s="193"/>
      <c r="Q50" s="193"/>
      <c r="R50" s="193"/>
      <c r="S50" s="193"/>
      <c r="T50" s="193"/>
    </row>
    <row r="51" spans="1:20">
      <c r="A51" s="193"/>
      <c r="B51" s="193"/>
      <c r="C51" s="194"/>
      <c r="D51" s="193"/>
      <c r="E51" s="158"/>
      <c r="F51" s="211"/>
      <c r="G51" s="211">
        <v>232</v>
      </c>
      <c r="H51" s="231" t="s">
        <v>380</v>
      </c>
      <c r="I51" s="211" t="s">
        <v>420</v>
      </c>
      <c r="J51" s="221" t="s">
        <v>371</v>
      </c>
      <c r="K51" s="193"/>
      <c r="L51" s="211">
        <v>153</v>
      </c>
      <c r="M51" s="231" t="s">
        <v>425</v>
      </c>
      <c r="N51" s="193"/>
      <c r="O51" s="193"/>
      <c r="P51" s="193"/>
      <c r="Q51" s="193"/>
      <c r="R51" s="193"/>
      <c r="S51" s="193"/>
      <c r="T51" s="193"/>
    </row>
    <row r="52" spans="1:20">
      <c r="A52" s="158"/>
      <c r="B52" s="194"/>
      <c r="C52" s="158"/>
      <c r="D52" s="158"/>
      <c r="E52" s="193"/>
      <c r="F52" s="211"/>
      <c r="G52" s="211">
        <v>239</v>
      </c>
      <c r="H52" s="231" t="s">
        <v>426</v>
      </c>
      <c r="I52" s="211" t="s">
        <v>410</v>
      </c>
      <c r="J52" s="221" t="s">
        <v>371</v>
      </c>
      <c r="K52" s="158"/>
      <c r="L52" s="193"/>
      <c r="M52" s="193"/>
      <c r="N52" s="193"/>
      <c r="O52" s="193"/>
      <c r="P52" s="193"/>
      <c r="Q52" s="193"/>
      <c r="R52" s="193"/>
      <c r="S52" s="193"/>
      <c r="T52" s="193"/>
    </row>
    <row r="53" spans="1:20">
      <c r="A53" s="193"/>
      <c r="B53" s="158"/>
      <c r="C53" s="194"/>
      <c r="D53" s="158"/>
      <c r="E53" s="209"/>
      <c r="F53" s="194"/>
      <c r="G53" s="158"/>
      <c r="H53" s="193"/>
      <c r="I53" s="158"/>
      <c r="J53" s="194"/>
      <c r="K53" s="158"/>
      <c r="L53" s="193"/>
      <c r="M53" s="193"/>
      <c r="N53" s="193"/>
      <c r="O53" s="193"/>
      <c r="P53" s="193"/>
      <c r="Q53" s="193"/>
      <c r="R53" s="193"/>
      <c r="S53" s="193"/>
      <c r="T53" s="193"/>
    </row>
    <row r="57" spans="1:20">
      <c r="A57" s="193" t="s">
        <v>427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</row>
    <row r="58" spans="1:20">
      <c r="A58" s="193" t="s">
        <v>148</v>
      </c>
      <c r="B58" s="194" t="s">
        <v>149</v>
      </c>
      <c r="C58" s="194"/>
      <c r="D58" s="193"/>
      <c r="E58" s="209"/>
      <c r="F58" s="194" t="s">
        <v>150</v>
      </c>
      <c r="G58" s="158" t="s">
        <v>151</v>
      </c>
      <c r="H58" s="193"/>
      <c r="I58" s="158"/>
      <c r="J58" s="158"/>
      <c r="K58" s="210" t="s">
        <v>152</v>
      </c>
      <c r="L58" s="193" t="s">
        <v>153</v>
      </c>
      <c r="M58" s="193"/>
      <c r="N58" s="193"/>
      <c r="O58" s="193"/>
      <c r="P58" s="193" t="s">
        <v>154</v>
      </c>
      <c r="Q58" s="193" t="s">
        <v>155</v>
      </c>
      <c r="R58" s="193"/>
      <c r="S58" s="193"/>
      <c r="T58" s="193"/>
    </row>
    <row r="59" spans="1:20">
      <c r="A59" s="211" t="s">
        <v>355</v>
      </c>
      <c r="B59" s="159" t="s">
        <v>212</v>
      </c>
      <c r="C59" s="211" t="s">
        <v>213</v>
      </c>
      <c r="D59" s="211"/>
      <c r="E59" s="159" t="s">
        <v>214</v>
      </c>
      <c r="F59" s="211" t="s">
        <v>355</v>
      </c>
      <c r="G59" s="159" t="s">
        <v>212</v>
      </c>
      <c r="H59" s="211" t="s">
        <v>213</v>
      </c>
      <c r="I59" s="211"/>
      <c r="J59" s="159" t="s">
        <v>214</v>
      </c>
      <c r="K59" s="211" t="s">
        <v>355</v>
      </c>
      <c r="L59" s="159" t="s">
        <v>212</v>
      </c>
      <c r="M59" s="211" t="s">
        <v>213</v>
      </c>
      <c r="N59" s="211"/>
      <c r="O59" s="159" t="s">
        <v>214</v>
      </c>
      <c r="P59" s="211" t="s">
        <v>355</v>
      </c>
      <c r="Q59" s="159" t="s">
        <v>212</v>
      </c>
      <c r="R59" s="211" t="s">
        <v>213</v>
      </c>
      <c r="S59" s="211"/>
      <c r="T59" s="159" t="s">
        <v>214</v>
      </c>
    </row>
    <row r="60" spans="1:20">
      <c r="A60" s="235">
        <f>B60/3.281</f>
        <v>2.4382810118866196</v>
      </c>
      <c r="B60" s="193">
        <v>8</v>
      </c>
      <c r="C60" s="193" t="s">
        <v>395</v>
      </c>
      <c r="D60" s="193"/>
      <c r="E60" s="213" t="s">
        <v>358</v>
      </c>
      <c r="F60" s="235">
        <f>G60/3.281</f>
        <v>0.91435537945748246</v>
      </c>
      <c r="G60" s="193">
        <v>3</v>
      </c>
      <c r="H60" s="193" t="s">
        <v>357</v>
      </c>
      <c r="I60" s="193"/>
      <c r="J60" s="213" t="s">
        <v>358</v>
      </c>
      <c r="K60" s="235">
        <f>L60/3.281</f>
        <v>28.95458701615361</v>
      </c>
      <c r="L60" s="193">
        <v>95</v>
      </c>
      <c r="M60" s="193" t="s">
        <v>428</v>
      </c>
      <c r="N60" s="193"/>
      <c r="O60" s="213" t="s">
        <v>364</v>
      </c>
      <c r="P60" s="235">
        <f>Q61/3.281</f>
        <v>21.334958854007922</v>
      </c>
      <c r="Q60" s="193">
        <v>13</v>
      </c>
      <c r="R60" s="193" t="s">
        <v>401</v>
      </c>
      <c r="S60" s="193"/>
      <c r="T60" s="218" t="s">
        <v>234</v>
      </c>
    </row>
    <row r="61" spans="1:20">
      <c r="A61" s="237">
        <f>B61/3.281</f>
        <v>5.486132276744895</v>
      </c>
      <c r="B61" s="193">
        <v>18</v>
      </c>
      <c r="C61" s="193" t="s">
        <v>429</v>
      </c>
      <c r="D61" s="193"/>
      <c r="E61" s="216" t="s">
        <v>361</v>
      </c>
      <c r="F61" s="237">
        <f>G62/3.281</f>
        <v>32.002438281011884</v>
      </c>
      <c r="G61" s="193">
        <v>60</v>
      </c>
      <c r="H61" s="193" t="s">
        <v>401</v>
      </c>
      <c r="I61" s="193"/>
      <c r="J61" s="218" t="s">
        <v>234</v>
      </c>
      <c r="K61" s="237">
        <f>L62/3.281</f>
        <v>75.281926241999386</v>
      </c>
      <c r="L61" s="193">
        <v>113</v>
      </c>
      <c r="M61" s="193" t="s">
        <v>401</v>
      </c>
      <c r="N61" s="193"/>
      <c r="O61" s="218" t="s">
        <v>234</v>
      </c>
      <c r="P61" s="237">
        <f>Q62/3.281</f>
        <v>25.906735751295336</v>
      </c>
      <c r="Q61" s="193">
        <v>70</v>
      </c>
      <c r="R61" s="193" t="s">
        <v>430</v>
      </c>
      <c r="S61" s="193"/>
      <c r="T61" s="213" t="s">
        <v>364</v>
      </c>
    </row>
    <row r="62" spans="1:20">
      <c r="A62" s="244">
        <f>B66/3.281</f>
        <v>60.957025297165494</v>
      </c>
      <c r="B62" s="193">
        <v>25</v>
      </c>
      <c r="C62" s="193" t="s">
        <v>401</v>
      </c>
      <c r="D62" s="193"/>
      <c r="E62" s="218" t="s">
        <v>234</v>
      </c>
      <c r="F62" s="244">
        <f>G63/3.281</f>
        <v>67.357512953367873</v>
      </c>
      <c r="G62" s="193">
        <v>105</v>
      </c>
      <c r="H62" s="193" t="s">
        <v>431</v>
      </c>
      <c r="I62" s="193"/>
      <c r="J62" s="216" t="s">
        <v>361</v>
      </c>
      <c r="K62" s="244">
        <f>L63/3.281</f>
        <v>98.140810728436449</v>
      </c>
      <c r="L62" s="193">
        <v>247</v>
      </c>
      <c r="M62" s="193" t="s">
        <v>432</v>
      </c>
      <c r="N62" s="193"/>
      <c r="O62" s="216" t="s">
        <v>361</v>
      </c>
      <c r="P62" s="245">
        <f>Q64/3.281</f>
        <v>6.0957025297165499</v>
      </c>
      <c r="Q62" s="193">
        <v>85</v>
      </c>
      <c r="R62" s="193" t="s">
        <v>433</v>
      </c>
      <c r="S62" s="193"/>
      <c r="T62" s="216" t="s">
        <v>361</v>
      </c>
    </row>
    <row r="63" spans="1:20">
      <c r="A63" s="245">
        <f>B68/3.281</f>
        <v>48.765620237732399</v>
      </c>
      <c r="B63" s="193">
        <v>50</v>
      </c>
      <c r="C63" s="193" t="s">
        <v>394</v>
      </c>
      <c r="D63" s="193"/>
      <c r="E63" s="221" t="s">
        <v>371</v>
      </c>
      <c r="F63" s="245">
        <f>G64/3.281</f>
        <v>51.813471502590673</v>
      </c>
      <c r="G63" s="193">
        <v>221</v>
      </c>
      <c r="H63" s="193" t="s">
        <v>434</v>
      </c>
      <c r="I63" s="193"/>
      <c r="J63" s="221" t="s">
        <v>371</v>
      </c>
      <c r="K63" s="245">
        <f>L65/3.281</f>
        <v>93.569033831149042</v>
      </c>
      <c r="L63" s="193">
        <v>322</v>
      </c>
      <c r="M63" s="193" t="s">
        <v>435</v>
      </c>
      <c r="N63" s="193"/>
      <c r="O63" s="221" t="s">
        <v>371</v>
      </c>
      <c r="P63" s="245">
        <f>Q65/3.281</f>
        <v>24.3828101188662</v>
      </c>
      <c r="Q63" s="193">
        <v>85</v>
      </c>
      <c r="R63" s="193" t="s">
        <v>436</v>
      </c>
      <c r="S63" s="193"/>
      <c r="T63" s="193"/>
    </row>
    <row r="64" spans="1:20">
      <c r="A64" s="245">
        <f>B70/3.281</f>
        <v>42.669917708015845</v>
      </c>
      <c r="B64" s="193">
        <v>155</v>
      </c>
      <c r="C64" s="193" t="s">
        <v>437</v>
      </c>
      <c r="D64" s="193"/>
      <c r="E64" s="221" t="s">
        <v>371</v>
      </c>
      <c r="F64" s="245">
        <f>G65/3.281</f>
        <v>67.052727826882048</v>
      </c>
      <c r="G64" s="193">
        <v>170</v>
      </c>
      <c r="H64" s="193"/>
      <c r="I64" s="193"/>
      <c r="J64" s="193"/>
      <c r="K64" s="245">
        <f>L66/3.281</f>
        <v>98.140810728436449</v>
      </c>
      <c r="L64" s="193">
        <v>299</v>
      </c>
      <c r="M64" s="193"/>
      <c r="N64" s="193"/>
      <c r="O64" s="193"/>
      <c r="P64" s="193"/>
      <c r="Q64" s="193">
        <v>20</v>
      </c>
      <c r="R64" s="193"/>
      <c r="S64" s="193"/>
      <c r="T64" s="193"/>
    </row>
    <row r="65" spans="2:18">
      <c r="B65" s="193">
        <v>181</v>
      </c>
      <c r="C65" s="193" t="s">
        <v>438</v>
      </c>
      <c r="D65" s="193"/>
      <c r="E65" s="221" t="s">
        <v>371</v>
      </c>
      <c r="F65" s="193"/>
      <c r="G65" s="193">
        <v>220</v>
      </c>
      <c r="H65" s="193" t="s">
        <v>425</v>
      </c>
      <c r="I65" s="193"/>
      <c r="J65" s="193"/>
      <c r="K65" s="193"/>
      <c r="L65" s="193">
        <v>307</v>
      </c>
      <c r="M65" s="193" t="s">
        <v>439</v>
      </c>
      <c r="N65" s="193"/>
      <c r="O65" s="193"/>
      <c r="P65" s="193"/>
      <c r="Q65" s="193">
        <v>80</v>
      </c>
      <c r="R65" s="193" t="s">
        <v>439</v>
      </c>
    </row>
    <row r="66" spans="2:18">
      <c r="B66" s="193">
        <v>200</v>
      </c>
      <c r="C66" s="193" t="s">
        <v>440</v>
      </c>
      <c r="D66" s="193"/>
      <c r="E66" s="221" t="s">
        <v>371</v>
      </c>
      <c r="F66" s="193"/>
      <c r="G66" s="193"/>
      <c r="H66" s="193"/>
      <c r="I66" s="193"/>
      <c r="J66" s="193"/>
      <c r="K66" s="193"/>
      <c r="L66" s="193">
        <v>322</v>
      </c>
      <c r="M66" s="193" t="s">
        <v>436</v>
      </c>
      <c r="N66" s="193"/>
      <c r="O66" s="193"/>
      <c r="P66" s="193"/>
      <c r="Q66" s="193"/>
      <c r="R66" s="193"/>
    </row>
    <row r="67" spans="2:18">
      <c r="B67" s="193">
        <v>200</v>
      </c>
      <c r="C67" s="193" t="s">
        <v>436</v>
      </c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</row>
    <row r="68" spans="2:18">
      <c r="B68" s="193">
        <v>160</v>
      </c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</row>
    <row r="69" spans="2:18">
      <c r="B69" s="193">
        <v>200</v>
      </c>
      <c r="C69" s="193" t="s">
        <v>425</v>
      </c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</row>
    <row r="70" spans="2:18">
      <c r="B70" s="193">
        <v>140</v>
      </c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</row>
    <row r="71" spans="2:18">
      <c r="B71" s="193">
        <v>200</v>
      </c>
      <c r="C71" s="193" t="s">
        <v>441</v>
      </c>
      <c r="D71" s="193"/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Carey Gazis</dc:creator>
  <cp:keywords/>
  <dc:description/>
  <cp:lastModifiedBy>Cassidy Harker</cp:lastModifiedBy>
  <cp:revision/>
  <dcterms:created xsi:type="dcterms:W3CDTF">2024-02-26T19:30:28Z</dcterms:created>
  <dcterms:modified xsi:type="dcterms:W3CDTF">2025-12-12T15:38:34Z</dcterms:modified>
  <cp:category/>
  <cp:contentStatus/>
</cp:coreProperties>
</file>